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645" windowWidth="21630" windowHeight="4755"/>
  </bookViews>
  <sheets>
    <sheet name="Hoja1" sheetId="1" r:id="rId1"/>
  </sheets>
  <definedNames>
    <definedName name="_xlnm.Print_Area" localSheetId="0">Hoja1!$A:$P</definedName>
  </definedNames>
  <calcPr calcId="144525"/>
</workbook>
</file>

<file path=xl/calcChain.xml><?xml version="1.0" encoding="utf-8"?>
<calcChain xmlns="http://schemas.openxmlformats.org/spreadsheetml/2006/main">
  <c r="N16" i="1" l="1"/>
  <c r="O16" i="1" s="1"/>
  <c r="P16" i="1" s="1"/>
  <c r="N17" i="1"/>
  <c r="O17" i="1" s="1"/>
  <c r="P17" i="1" s="1"/>
  <c r="N18" i="1"/>
  <c r="O18" i="1" s="1"/>
  <c r="P18" i="1" s="1"/>
  <c r="N19" i="1"/>
  <c r="O19" i="1" s="1"/>
  <c r="P19" i="1" s="1"/>
  <c r="N20" i="1"/>
  <c r="O20" i="1" s="1"/>
  <c r="P20" i="1" s="1"/>
  <c r="N21" i="1"/>
  <c r="O21" i="1" s="1"/>
  <c r="P21" i="1" s="1"/>
  <c r="N22" i="1"/>
  <c r="O22" i="1" s="1"/>
  <c r="P22" i="1" s="1"/>
  <c r="N23" i="1"/>
  <c r="O23" i="1" s="1"/>
  <c r="P23" i="1" s="1"/>
  <c r="N24" i="1"/>
  <c r="O24" i="1" s="1"/>
  <c r="P24" i="1" s="1"/>
  <c r="N25" i="1"/>
  <c r="O25" i="1" s="1"/>
  <c r="P25" i="1" s="1"/>
  <c r="N26" i="1"/>
  <c r="O26" i="1" s="1"/>
  <c r="P26" i="1" s="1"/>
  <c r="N27" i="1"/>
  <c r="O27" i="1" s="1"/>
  <c r="P27" i="1" s="1"/>
  <c r="N28" i="1"/>
  <c r="O28" i="1" s="1"/>
  <c r="P28" i="1" s="1"/>
  <c r="N29" i="1"/>
  <c r="O29" i="1" s="1"/>
  <c r="P29" i="1" s="1"/>
  <c r="N30" i="1"/>
  <c r="O30" i="1" s="1"/>
  <c r="P30" i="1" s="1"/>
  <c r="N31" i="1"/>
  <c r="O31" i="1" s="1"/>
  <c r="P31" i="1" s="1"/>
  <c r="N32" i="1"/>
  <c r="O32" i="1" s="1"/>
  <c r="P32" i="1" s="1"/>
  <c r="N33" i="1"/>
  <c r="O33" i="1" s="1"/>
  <c r="P33" i="1" s="1"/>
  <c r="N34" i="1"/>
  <c r="O34" i="1" s="1"/>
  <c r="P34" i="1" s="1"/>
  <c r="N35" i="1"/>
  <c r="O35" i="1" s="1"/>
  <c r="P35" i="1" s="1"/>
  <c r="N36" i="1"/>
  <c r="O36" i="1" s="1"/>
  <c r="P36" i="1" s="1"/>
  <c r="N37" i="1"/>
  <c r="O37" i="1" s="1"/>
  <c r="P37" i="1" s="1"/>
  <c r="N38" i="1"/>
  <c r="O38" i="1" s="1"/>
  <c r="P38" i="1" s="1"/>
  <c r="N39" i="1"/>
  <c r="O39" i="1" s="1"/>
  <c r="P39" i="1" s="1"/>
  <c r="N40" i="1"/>
  <c r="O40" i="1" s="1"/>
  <c r="P40" i="1" s="1"/>
  <c r="N41" i="1"/>
  <c r="O41" i="1" s="1"/>
  <c r="P41" i="1" s="1"/>
  <c r="N42" i="1"/>
  <c r="O42" i="1" s="1"/>
  <c r="P42" i="1" s="1"/>
  <c r="N43" i="1"/>
  <c r="O43" i="1" s="1"/>
  <c r="P43" i="1" s="1"/>
  <c r="N44" i="1"/>
  <c r="O44" i="1" s="1"/>
  <c r="P44" i="1" s="1"/>
  <c r="N45" i="1"/>
  <c r="O45" i="1" s="1"/>
  <c r="P45" i="1" s="1"/>
  <c r="N46" i="1"/>
  <c r="O46" i="1" s="1"/>
  <c r="P46" i="1" s="1"/>
  <c r="N47" i="1"/>
  <c r="O47" i="1" s="1"/>
  <c r="P47" i="1" s="1"/>
  <c r="N48" i="1"/>
  <c r="O48" i="1" s="1"/>
  <c r="P48" i="1" s="1"/>
  <c r="N49" i="1"/>
  <c r="O49" i="1" s="1"/>
  <c r="P49" i="1" s="1"/>
  <c r="N50" i="1"/>
  <c r="O50" i="1" s="1"/>
  <c r="P50" i="1" s="1"/>
  <c r="N51" i="1"/>
  <c r="O51" i="1" s="1"/>
  <c r="P51" i="1" s="1"/>
  <c r="N52" i="1"/>
  <c r="O52" i="1" s="1"/>
  <c r="P52" i="1" s="1"/>
  <c r="N53" i="1"/>
  <c r="O53" i="1" s="1"/>
  <c r="P53" i="1" s="1"/>
  <c r="N54" i="1"/>
  <c r="O54" i="1" s="1"/>
  <c r="P54" i="1" s="1"/>
  <c r="N55" i="1"/>
  <c r="O55" i="1" s="1"/>
  <c r="P55" i="1" s="1"/>
  <c r="N56" i="1"/>
  <c r="O56" i="1" s="1"/>
  <c r="P56" i="1" s="1"/>
  <c r="N57" i="1"/>
  <c r="O57" i="1" s="1"/>
  <c r="P57" i="1" s="1"/>
  <c r="N58" i="1"/>
  <c r="O58" i="1" s="1"/>
  <c r="P58" i="1" s="1"/>
  <c r="N59" i="1"/>
  <c r="O59" i="1" s="1"/>
  <c r="P59" i="1" s="1"/>
  <c r="N60" i="1"/>
  <c r="O60" i="1" s="1"/>
  <c r="P60" i="1" s="1"/>
  <c r="N61" i="1"/>
  <c r="O61" i="1" s="1"/>
  <c r="P61" i="1" s="1"/>
  <c r="N62" i="1"/>
  <c r="O62" i="1" s="1"/>
  <c r="P62" i="1" s="1"/>
  <c r="N63" i="1"/>
  <c r="O63" i="1" s="1"/>
  <c r="P63" i="1" s="1"/>
  <c r="N64" i="1"/>
  <c r="O64" i="1" s="1"/>
  <c r="P64" i="1" s="1"/>
  <c r="N65" i="1"/>
  <c r="O65" i="1" s="1"/>
  <c r="P65" i="1" s="1"/>
  <c r="N66" i="1"/>
  <c r="O66" i="1" s="1"/>
  <c r="P66" i="1" s="1"/>
  <c r="N67" i="1"/>
  <c r="O67" i="1" s="1"/>
  <c r="P67" i="1" s="1"/>
  <c r="N68" i="1"/>
  <c r="O68" i="1" s="1"/>
  <c r="P68" i="1" s="1"/>
  <c r="N69" i="1"/>
  <c r="O69" i="1" s="1"/>
  <c r="P69" i="1" s="1"/>
  <c r="N70" i="1"/>
  <c r="O70" i="1" s="1"/>
  <c r="P70" i="1" s="1"/>
  <c r="N71" i="1"/>
  <c r="O71" i="1" s="1"/>
  <c r="P71" i="1" s="1"/>
  <c r="N72" i="1"/>
  <c r="O72" i="1" s="1"/>
  <c r="P72" i="1" s="1"/>
  <c r="N15" i="1"/>
  <c r="O15" i="1" s="1"/>
  <c r="P15" i="1" s="1"/>
  <c r="P73" i="1" s="1"/>
  <c r="P74" i="1" l="1"/>
  <c r="P75" i="1" s="1"/>
</calcChain>
</file>

<file path=xl/sharedStrings.xml><?xml version="1.0" encoding="utf-8"?>
<sst xmlns="http://schemas.openxmlformats.org/spreadsheetml/2006/main" count="107" uniqueCount="103">
  <si>
    <t>(Nombre, Firma y Cargo)</t>
  </si>
  <si>
    <t>A T E N T A M E N T E</t>
  </si>
  <si>
    <t>En el caso que el IMSS me otorgue la demanda solicitada, me obligo en nombre de mi representada a suscribir el contrato que se derive en los términos, condiciones y cantidades establecidos en esta Licitación.</t>
  </si>
  <si>
    <t>La vigencia de la presente propuesta será de 90 días a partir de la fecha del acto de presentación y apertura de proposiciones del proceso de contratación en el que se presenta.</t>
  </si>
  <si>
    <t>En caso de resultar adjudicado, el(los) precio(s) señalados en la presente propuesta permanecerá(n) fijo(s) durante la vigencia del contrato.</t>
  </si>
  <si>
    <t>Porcentaje de Descuento ofertado</t>
  </si>
  <si>
    <t>PMR</t>
  </si>
  <si>
    <t>Cantidad Total de la partida</t>
  </si>
  <si>
    <t>Marca</t>
  </si>
  <si>
    <t>RFC del Fabricante</t>
  </si>
  <si>
    <t xml:space="preserve">Razón social del fabricante </t>
  </si>
  <si>
    <t>Cédula</t>
  </si>
  <si>
    <t>Partida</t>
  </si>
  <si>
    <t>ANEXO 16</t>
  </si>
  <si>
    <t>LICITACIÓN PÚBLICA NACIONAL  N°.</t>
  </si>
  <si>
    <t>FECHA:</t>
  </si>
  <si>
    <t>NOMBRE DEL LICITANTE:</t>
  </si>
  <si>
    <t>No. de PREI IMSS:</t>
  </si>
  <si>
    <t>DOMICILIO:</t>
  </si>
  <si>
    <t>R. F. C.</t>
  </si>
  <si>
    <t>FAX:</t>
  </si>
  <si>
    <t>CORREO ELECTRONICO:</t>
  </si>
  <si>
    <t xml:space="preserve">ESTRATIFICACIÓN: </t>
  </si>
  <si>
    <t>MICRO (      )</t>
  </si>
  <si>
    <t xml:space="preserve">PEQUEÑA (      ) </t>
  </si>
  <si>
    <t>MEDIANA (     )</t>
  </si>
  <si>
    <t>GRANDE (        )</t>
  </si>
  <si>
    <t>DISTRIBUIDOR: (    )</t>
  </si>
  <si>
    <t>FABRICANTE: (     )</t>
  </si>
  <si>
    <t>TELEFONO:</t>
  </si>
  <si>
    <t>PREFERENTEMENTE INSERTAR EL MEMBRETE DEL LICITANTE</t>
  </si>
  <si>
    <t>Descripción</t>
  </si>
  <si>
    <t>BATA TRES CUARTOS DE LARGO Y MANGA CORTA MASCULINO</t>
  </si>
  <si>
    <t>BATA, TRES CUARTOS DE LARGO Y MANGA CORTA, FEMENINO</t>
  </si>
  <si>
    <t>BATA, TRES CUARTOS DE LARGO Y MANGA LARGA, MASCULINO</t>
  </si>
  <si>
    <t>BATA, TRES CUARTOS DE LARGO Y MANGA LARGA, FEMENINO</t>
  </si>
  <si>
    <t>FILIPINA Y PANTALON PARA DAMA</t>
  </si>
  <si>
    <t>FILIPINA CON CUELLO DE PUNTAS REDONDEADAS, MANGA CORTA Y PANTALON, FEMENINO</t>
  </si>
  <si>
    <t>BATA LARGA DE MANGA LARGA, MASCULINO</t>
  </si>
  <si>
    <t>BATA LARGA DE MANGA LARGA, FEMENINO</t>
  </si>
  <si>
    <t>SUETER LARGO DE MANGA LARGA, FEMENINO</t>
  </si>
  <si>
    <t>SUETER LARGO DE MANGA LARGA, MASCULINO</t>
  </si>
  <si>
    <t>OVEROL DE MANGA CORTA, MASCULINO</t>
  </si>
  <si>
    <t>FILIPINA CON CUELLO SPORT, DE MANGA CORTA Y PANTALON, FEMENINO</t>
  </si>
  <si>
    <t>SACO DE MANGA CORTA Y PANTALON, MASCULINO</t>
  </si>
  <si>
    <t>TRAJE SASTRE PARA CABALLERO</t>
  </si>
  <si>
    <t>SACO DE MANGA CORTA, PANTALÓN, GORRO Y MANDIL, MASCULINO</t>
  </si>
  <si>
    <t>CORBATA</t>
  </si>
  <si>
    <t>TRAJE SASTRE PARA DAMA</t>
  </si>
  <si>
    <t>BLUSA PARA DAMA</t>
  </si>
  <si>
    <t>CHAMARRA PARA CABALLERO</t>
  </si>
  <si>
    <t>CAMISA PARA CABALLERO</t>
  </si>
  <si>
    <t>CAMISA DE MANGA CORTA Y PANTALON, MASCULINO</t>
  </si>
  <si>
    <t>FILIPINA Y PANTALÓN, PARA CABALLERO</t>
  </si>
  <si>
    <t>FILIPINA Y PANTALON, PARA DAMA</t>
  </si>
  <si>
    <t>SANDALIAS</t>
  </si>
  <si>
    <t>CALCETAS</t>
  </si>
  <si>
    <t>CHAMARRA Y PANTALON DEPORTIVOS</t>
  </si>
  <si>
    <t>MAKINOFF PARA CABALLERO</t>
  </si>
  <si>
    <t>PANTIMEDIA</t>
  </si>
  <si>
    <t>GORRA DEPORTIVA</t>
  </si>
  <si>
    <t>CAMISETA DEPORTIVA</t>
  </si>
  <si>
    <t>TENIS</t>
  </si>
  <si>
    <t>CALZADO DE PROTECCION</t>
  </si>
  <si>
    <t>SACO PARA DAMA</t>
  </si>
  <si>
    <t>FILIPINA PARA DAMA</t>
  </si>
  <si>
    <t>TRAJE DE BAÑO PARA CABALLERO</t>
  </si>
  <si>
    <t>SACO PARA CABALLERO</t>
  </si>
  <si>
    <t>CHAMARRA UNISEX</t>
  </si>
  <si>
    <t>BATA TIPO PINTOR, PANTALON Y GORRO PARA DAMA</t>
  </si>
  <si>
    <t>MANDIL IMPERMEABLE</t>
  </si>
  <si>
    <t>CALZADO IMPERMEABLE</t>
  </si>
  <si>
    <t>FILIPINA MANGA CORTA MASCULINO</t>
  </si>
  <si>
    <t>FILIPINA MANGA CORTA FEMENINO</t>
  </si>
  <si>
    <t>FILIPINA CON ESCOTE REDONDO, MANGA CORTA Y PANTALON, FEMENINO</t>
  </si>
  <si>
    <t>CALZADO CONTRACTUAL MASCULINO</t>
  </si>
  <si>
    <t>CALZADO PARA MEDICO RESIDENTE</t>
  </si>
  <si>
    <t>PANTALÓN PARA MEDICO RESIDENTE</t>
  </si>
  <si>
    <t>PANTALÓN PARA MEDICA RESIDENTE</t>
  </si>
  <si>
    <t>PLAYERA TIPO POLO</t>
  </si>
  <si>
    <t>CALZADO CONTRACTUAL, FEMENINO</t>
  </si>
  <si>
    <t>CALZADO DIELECTRICO</t>
  </si>
  <si>
    <t>FILIPINA PARA CABALLERO</t>
  </si>
  <si>
    <t>PANTALÓN PARA CABALLERO</t>
  </si>
  <si>
    <t>FAJA</t>
  </si>
  <si>
    <t>PANTALÓN PARA DAMA</t>
  </si>
  <si>
    <r>
      <t>Precio Unitario con descuento ofertado</t>
    </r>
    <r>
      <rPr>
        <b/>
        <sz val="6"/>
        <color rgb="FF000000"/>
        <rFont val="Arial"/>
        <family val="2"/>
      </rPr>
      <t xml:space="preserve">
=TRUNCAR(PMR-(PMR  X Porcentaje de descuento truncado ofertado / 100),2)</t>
    </r>
  </si>
  <si>
    <t>Porcentaje de descuento ofertado truncado</t>
  </si>
  <si>
    <t>SUBTOTAL</t>
  </si>
  <si>
    <t>IVA</t>
  </si>
  <si>
    <t>TOTAL</t>
  </si>
  <si>
    <t>IMPORTE TOTAL DE LA PROPUESTA CON LETRA SIN I.V.A:</t>
  </si>
  <si>
    <t xml:space="preserve">Nota. </t>
  </si>
  <si>
    <r>
      <t xml:space="preserve">• </t>
    </r>
    <r>
      <rPr>
        <sz val="10"/>
        <color rgb="FF000000"/>
        <rFont val="Arial"/>
        <family val="2"/>
      </rPr>
      <t xml:space="preserve">Solo se deberán de cotizar las partidas en que el licitante participe, razón por la cual se deberán </t>
    </r>
    <r>
      <rPr>
        <b/>
        <sz val="10"/>
        <color rgb="FF000000"/>
        <rFont val="Arial"/>
        <family val="2"/>
      </rPr>
      <t>eliminar</t>
    </r>
    <r>
      <rPr>
        <sz val="10"/>
        <color rgb="FF000000"/>
        <rFont val="Arial"/>
        <family val="2"/>
      </rPr>
      <t xml:space="preserve"> los renglones para los que no exista propuesta</t>
    </r>
  </si>
  <si>
    <r>
      <t>• En</t>
    </r>
    <r>
      <rPr>
        <sz val="10"/>
        <color theme="1"/>
        <rFont val="Arial"/>
        <family val="2"/>
      </rPr>
      <t xml:space="preserve"> la columna de porcentaje de descuento ofertado, solo se deberán considerar dos decimales</t>
    </r>
  </si>
  <si>
    <t>No será susceptible de evaluación cuando:</t>
  </si>
  <si>
    <t xml:space="preserve">• En su propuesta no oferte porcentaje de descuento, </t>
  </si>
  <si>
    <t xml:space="preserve">• El porcentaje de descuento ofertado sea igual a 0%, o </t>
  </si>
  <si>
    <t>• El porcentaje de descuento ofertado sea negativo.</t>
  </si>
  <si>
    <t>• Oferte más de un porcentaje de descuento por tipo de prenda o concepto.</t>
  </si>
  <si>
    <r>
      <rPr>
        <b/>
        <u/>
        <sz val="8"/>
        <color rgb="FF000000"/>
        <rFont val="Arial"/>
        <family val="2"/>
      </rPr>
      <t>Importe por partida</t>
    </r>
    <r>
      <rPr>
        <b/>
        <sz val="8"/>
        <color rgb="FF000000"/>
        <rFont val="Arial"/>
        <family val="2"/>
      </rPr>
      <t xml:space="preserve">
</t>
    </r>
    <r>
      <rPr>
        <b/>
        <sz val="6"/>
        <color rgb="FF000000"/>
        <rFont val="Arial"/>
        <family val="2"/>
      </rPr>
      <t>=Cantidad Total de la Partida X Precio Unitario con Descuento Ofertado</t>
    </r>
  </si>
  <si>
    <t>FORMATO DE PROPUESTA ECONÓMICA ZONA A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</si>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</sst>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\$* #,##0.00_-;&quot;-$&quot;* #,##0.00_-;_-\$* \-??_-;_-@_-"/>
    <numFmt numFmtId="166" formatCode="_-* #,##0.00_-;\-* #,##0.00_-;_-* \-??_-;_-@_-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0"/>
      <name val="Arial"/>
      <family val="2"/>
    </font>
    <font>
      <sz val="11"/>
      <color indexed="17"/>
      <name val="Calibri"/>
      <family val="2"/>
    </font>
    <font>
      <sz val="11"/>
      <color rgb="FF006100"/>
      <name val="Arial"/>
      <family val="2"/>
    </font>
    <font>
      <b/>
      <sz val="11"/>
      <color indexed="52"/>
      <name val="Calibri"/>
      <family val="2"/>
    </font>
    <font>
      <b/>
      <sz val="11"/>
      <color rgb="FFFA7D00"/>
      <name val="Arial"/>
      <family val="2"/>
    </font>
    <font>
      <b/>
      <sz val="11"/>
      <color indexed="9"/>
      <name val="Calibri"/>
      <family val="2"/>
    </font>
    <font>
      <b/>
      <sz val="11"/>
      <color theme="0"/>
      <name val="Arial"/>
      <family val="2"/>
    </font>
    <font>
      <sz val="11"/>
      <color indexed="52"/>
      <name val="Calibri"/>
      <family val="2"/>
    </font>
    <font>
      <sz val="11"/>
      <color rgb="FFFA7D00"/>
      <name val="Arial"/>
      <family val="2"/>
    </font>
    <font>
      <sz val="10"/>
      <name val="Arial1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sz val="11"/>
      <color indexed="62"/>
      <name val="Calibri"/>
      <family val="2"/>
    </font>
    <font>
      <sz val="11"/>
      <color rgb="FF3F3F76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1"/>
    </font>
    <font>
      <u/>
      <sz val="11"/>
      <color theme="10"/>
      <name val="Calibri"/>
      <family val="2"/>
    </font>
    <font>
      <sz val="11"/>
      <color indexed="20"/>
      <name val="Calibri"/>
      <family val="2"/>
    </font>
    <font>
      <sz val="11"/>
      <color rgb="FF9C0006"/>
      <name val="Arial"/>
      <family val="2"/>
    </font>
    <font>
      <sz val="11"/>
      <color indexed="60"/>
      <name val="Calibri"/>
      <family val="2"/>
    </font>
    <font>
      <sz val="11"/>
      <color rgb="FF9C6500"/>
      <name val="Arial"/>
      <family val="2"/>
    </font>
    <font>
      <sz val="11"/>
      <color theme="1"/>
      <name val="Microsoft Sans Serif"/>
      <family val="2"/>
    </font>
    <font>
      <sz val="10"/>
      <color indexed="8"/>
      <name val="Arial"/>
      <family val="2"/>
    </font>
    <font>
      <sz val="10"/>
      <color theme="1"/>
      <name val="Arial Narrow"/>
      <family val="2"/>
    </font>
    <font>
      <sz val="10"/>
      <name val="MS Sans Serif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b/>
      <sz val="11"/>
      <color rgb="FF3F3F3F"/>
      <name val="Arial"/>
      <family val="2"/>
    </font>
    <font>
      <sz val="11"/>
      <color indexed="10"/>
      <name val="Calibri"/>
      <family val="2"/>
    </font>
    <font>
      <sz val="11"/>
      <color rgb="FFFF0000"/>
      <name val="Arial"/>
      <family val="2"/>
    </font>
    <font>
      <i/>
      <sz val="11"/>
      <color indexed="23"/>
      <name val="Calibri"/>
      <family val="2"/>
    </font>
    <font>
      <i/>
      <sz val="11"/>
      <color rgb="FF7F7F7F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 Narrow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Calibri"/>
      <family val="2"/>
    </font>
    <font>
      <b/>
      <sz val="6"/>
      <color rgb="FF000000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2D69A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28">
    <xf numFmtId="0" fontId="0" fillId="0" borderId="0"/>
    <xf numFmtId="9" fontId="1" fillId="0" borderId="0" applyFont="0" applyFill="0" applyBorder="0" applyAlignment="0" applyProtection="0"/>
    <xf numFmtId="0" fontId="5" fillId="35" borderId="0" applyNumberFormat="0" applyBorder="0" applyAlignment="0" applyProtection="0"/>
    <xf numFmtId="0" fontId="2" fillId="10" borderId="0" applyNumberFormat="0" applyBorder="0" applyAlignment="0" applyProtection="0"/>
    <xf numFmtId="0" fontId="5" fillId="36" borderId="0" applyNumberFormat="0" applyBorder="0" applyAlignment="0" applyProtection="0"/>
    <xf numFmtId="0" fontId="2" fillId="14" borderId="0" applyNumberFormat="0" applyBorder="0" applyAlignment="0" applyProtection="0"/>
    <xf numFmtId="0" fontId="5" fillId="37" borderId="0" applyNumberFormat="0" applyBorder="0" applyAlignment="0" applyProtection="0"/>
    <xf numFmtId="0" fontId="2" fillId="18" borderId="0" applyNumberFormat="0" applyBorder="0" applyAlignment="0" applyProtection="0"/>
    <xf numFmtId="0" fontId="5" fillId="38" borderId="0" applyNumberFormat="0" applyBorder="0" applyAlignment="0" applyProtection="0"/>
    <xf numFmtId="0" fontId="2" fillId="22" borderId="0" applyNumberFormat="0" applyBorder="0" applyAlignment="0" applyProtection="0"/>
    <xf numFmtId="0" fontId="5" fillId="39" borderId="0" applyNumberFormat="0" applyBorder="0" applyAlignment="0" applyProtection="0"/>
    <xf numFmtId="0" fontId="2" fillId="26" borderId="0" applyNumberFormat="0" applyBorder="0" applyAlignment="0" applyProtection="0"/>
    <xf numFmtId="0" fontId="5" fillId="40" borderId="0" applyNumberFormat="0" applyBorder="0" applyAlignment="0" applyProtection="0"/>
    <xf numFmtId="0" fontId="2" fillId="30" borderId="0" applyNumberFormat="0" applyBorder="0" applyAlignment="0" applyProtection="0"/>
    <xf numFmtId="0" fontId="5" fillId="41" borderId="0" applyNumberFormat="0" applyBorder="0" applyAlignment="0" applyProtection="0"/>
    <xf numFmtId="0" fontId="2" fillId="11" borderId="0" applyNumberFormat="0" applyBorder="0" applyAlignment="0" applyProtection="0"/>
    <xf numFmtId="0" fontId="5" fillId="42" borderId="0" applyNumberFormat="0" applyBorder="0" applyAlignment="0" applyProtection="0"/>
    <xf numFmtId="0" fontId="2" fillId="15" borderId="0" applyNumberFormat="0" applyBorder="0" applyAlignment="0" applyProtection="0"/>
    <xf numFmtId="0" fontId="5" fillId="43" borderId="0" applyNumberFormat="0" applyBorder="0" applyAlignment="0" applyProtection="0"/>
    <xf numFmtId="0" fontId="2" fillId="19" borderId="0" applyNumberFormat="0" applyBorder="0" applyAlignment="0" applyProtection="0"/>
    <xf numFmtId="0" fontId="5" fillId="38" borderId="0" applyNumberFormat="0" applyBorder="0" applyAlignment="0" applyProtection="0"/>
    <xf numFmtId="0" fontId="2" fillId="23" borderId="0" applyNumberFormat="0" applyBorder="0" applyAlignment="0" applyProtection="0"/>
    <xf numFmtId="0" fontId="5" fillId="41" borderId="0" applyNumberFormat="0" applyBorder="0" applyAlignment="0" applyProtection="0"/>
    <xf numFmtId="0" fontId="2" fillId="27" borderId="0" applyNumberFormat="0" applyBorder="0" applyAlignment="0" applyProtection="0"/>
    <xf numFmtId="0" fontId="5" fillId="44" borderId="0" applyNumberFormat="0" applyBorder="0" applyAlignment="0" applyProtection="0"/>
    <xf numFmtId="0" fontId="2" fillId="31" borderId="0" applyNumberFormat="0" applyBorder="0" applyAlignment="0" applyProtection="0"/>
    <xf numFmtId="0" fontId="6" fillId="45" borderId="0" applyNumberFormat="0" applyBorder="0" applyAlignment="0" applyProtection="0"/>
    <xf numFmtId="0" fontId="7" fillId="12" borderId="0" applyNumberFormat="0" applyBorder="0" applyAlignment="0" applyProtection="0"/>
    <xf numFmtId="0" fontId="6" fillId="42" borderId="0" applyNumberFormat="0" applyBorder="0" applyAlignment="0" applyProtection="0"/>
    <xf numFmtId="0" fontId="7" fillId="16" borderId="0" applyNumberFormat="0" applyBorder="0" applyAlignment="0" applyProtection="0"/>
    <xf numFmtId="0" fontId="6" fillId="43" borderId="0" applyNumberFormat="0" applyBorder="0" applyAlignment="0" applyProtection="0"/>
    <xf numFmtId="0" fontId="7" fillId="20" borderId="0" applyNumberFormat="0" applyBorder="0" applyAlignment="0" applyProtection="0"/>
    <xf numFmtId="0" fontId="6" fillId="46" borderId="0" applyNumberFormat="0" applyBorder="0" applyAlignment="0" applyProtection="0"/>
    <xf numFmtId="0" fontId="7" fillId="24" borderId="0" applyNumberFormat="0" applyBorder="0" applyAlignment="0" applyProtection="0"/>
    <xf numFmtId="0" fontId="6" fillId="47" borderId="0" applyNumberFormat="0" applyBorder="0" applyAlignment="0" applyProtection="0"/>
    <xf numFmtId="0" fontId="7" fillId="28" borderId="0" applyNumberFormat="0" applyBorder="0" applyAlignment="0" applyProtection="0"/>
    <xf numFmtId="0" fontId="6" fillId="48" borderId="0" applyNumberFormat="0" applyBorder="0" applyAlignment="0" applyProtection="0"/>
    <xf numFmtId="0" fontId="7" fillId="32" borderId="0" applyNumberFormat="0" applyBorder="0" applyAlignment="0" applyProtection="0"/>
    <xf numFmtId="0" fontId="8" fillId="37" borderId="0" applyNumberFormat="0" applyBorder="0" applyAlignment="0" applyProtection="0"/>
    <xf numFmtId="0" fontId="9" fillId="2" borderId="0" applyNumberFormat="0" applyBorder="0" applyAlignment="0" applyProtection="0"/>
    <xf numFmtId="0" fontId="10" fillId="49" borderId="19" applyNumberFormat="0" applyAlignment="0" applyProtection="0"/>
    <xf numFmtId="0" fontId="10" fillId="49" borderId="19" applyNumberFormat="0" applyAlignment="0" applyProtection="0"/>
    <xf numFmtId="0" fontId="11" fillId="6" borderId="4" applyNumberFormat="0" applyAlignment="0" applyProtection="0"/>
    <xf numFmtId="0" fontId="12" fillId="50" borderId="20" applyNumberFormat="0" applyAlignment="0" applyProtection="0"/>
    <xf numFmtId="0" fontId="13" fillId="7" borderId="7" applyNumberFormat="0" applyAlignment="0" applyProtection="0"/>
    <xf numFmtId="0" fontId="14" fillId="0" borderId="21" applyNumberFormat="0" applyFill="0" applyAlignment="0" applyProtection="0"/>
    <xf numFmtId="0" fontId="15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51" borderId="0" applyNumberFormat="0" applyBorder="0" applyAlignment="0" applyProtection="0"/>
    <xf numFmtId="0" fontId="7" fillId="9" borderId="0" applyNumberFormat="0" applyBorder="0" applyAlignment="0" applyProtection="0"/>
    <xf numFmtId="0" fontId="6" fillId="52" borderId="0" applyNumberFormat="0" applyBorder="0" applyAlignment="0" applyProtection="0"/>
    <xf numFmtId="0" fontId="7" fillId="13" borderId="0" applyNumberFormat="0" applyBorder="0" applyAlignment="0" applyProtection="0"/>
    <xf numFmtId="0" fontId="6" fillId="53" borderId="0" applyNumberFormat="0" applyBorder="0" applyAlignment="0" applyProtection="0"/>
    <xf numFmtId="0" fontId="7" fillId="17" borderId="0" applyNumberFormat="0" applyBorder="0" applyAlignment="0" applyProtection="0"/>
    <xf numFmtId="0" fontId="6" fillId="46" borderId="0" applyNumberFormat="0" applyBorder="0" applyAlignment="0" applyProtection="0"/>
    <xf numFmtId="0" fontId="7" fillId="21" borderId="0" applyNumberFormat="0" applyBorder="0" applyAlignment="0" applyProtection="0"/>
    <xf numFmtId="0" fontId="6" fillId="47" borderId="0" applyNumberFormat="0" applyBorder="0" applyAlignment="0" applyProtection="0"/>
    <xf numFmtId="0" fontId="7" fillId="25" borderId="0" applyNumberFormat="0" applyBorder="0" applyAlignment="0" applyProtection="0"/>
    <xf numFmtId="0" fontId="6" fillId="54" borderId="0" applyNumberFormat="0" applyBorder="0" applyAlignment="0" applyProtection="0"/>
    <xf numFmtId="0" fontId="7" fillId="29" borderId="0" applyNumberFormat="0" applyBorder="0" applyAlignment="0" applyProtection="0"/>
    <xf numFmtId="0" fontId="19" fillId="40" borderId="19" applyNumberFormat="0" applyAlignment="0" applyProtection="0"/>
    <xf numFmtId="0" fontId="19" fillId="40" borderId="19" applyNumberFormat="0" applyAlignment="0" applyProtection="0"/>
    <xf numFmtId="0" fontId="20" fillId="5" borderId="4" applyNumberFormat="0" applyAlignment="0" applyProtection="0"/>
    <xf numFmtId="164" fontId="21" fillId="0" borderId="0" applyFont="0" applyFill="0" applyBorder="0" applyAlignment="0" applyProtection="0"/>
    <xf numFmtId="165" fontId="5" fillId="0" borderId="0"/>
    <xf numFmtId="165" fontId="21" fillId="0" borderId="0"/>
    <xf numFmtId="0" fontId="22" fillId="0" borderId="0"/>
    <xf numFmtId="0" fontId="22" fillId="0" borderId="0"/>
    <xf numFmtId="0" fontId="5" fillId="0" borderId="0"/>
    <xf numFmtId="0" fontId="5" fillId="0" borderId="0"/>
    <xf numFmtId="0" fontId="23" fillId="0" borderId="0"/>
    <xf numFmtId="0" fontId="22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5" fillId="36" borderId="0" applyNumberFormat="0" applyBorder="0" applyAlignment="0" applyProtection="0"/>
    <xf numFmtId="0" fontId="26" fillId="3" borderId="0" applyNumberFormat="0" applyBorder="0" applyAlignment="0" applyProtection="0"/>
    <xf numFmtId="166" fontId="21" fillId="0" borderId="0" applyFill="0" applyBorder="0" applyAlignment="0" applyProtection="0"/>
    <xf numFmtId="43" fontId="21" fillId="0" borderId="0" applyFont="0" applyFill="0" applyBorder="0" applyAlignment="0" applyProtection="0"/>
    <xf numFmtId="166" fontId="21" fillId="0" borderId="0" applyFill="0" applyBorder="0" applyAlignment="0" applyProtection="0"/>
    <xf numFmtId="165" fontId="5" fillId="0" borderId="0" applyFill="0" applyBorder="0" applyAlignment="0" applyProtection="0"/>
    <xf numFmtId="165" fontId="21" fillId="0" borderId="0" applyFill="0" applyBorder="0" applyAlignment="0" applyProtection="0"/>
    <xf numFmtId="0" fontId="27" fillId="55" borderId="0" applyNumberFormat="0" applyBorder="0" applyAlignment="0" applyProtection="0"/>
    <xf numFmtId="0" fontId="28" fillId="4" borderId="0" applyNumberFormat="0" applyBorder="0" applyAlignment="0" applyProtection="0"/>
    <xf numFmtId="0" fontId="21" fillId="0" borderId="0"/>
    <xf numFmtId="0" fontId="29" fillId="0" borderId="0"/>
    <xf numFmtId="0" fontId="21" fillId="0" borderId="0"/>
    <xf numFmtId="0" fontId="3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1" fillId="0" borderId="0"/>
    <xf numFmtId="0" fontId="1" fillId="0" borderId="0"/>
    <xf numFmtId="0" fontId="32" fillId="0" borderId="0"/>
    <xf numFmtId="0" fontId="21" fillId="0" borderId="0"/>
    <xf numFmtId="0" fontId="1" fillId="0" borderId="0"/>
    <xf numFmtId="0" fontId="33" fillId="0" borderId="0"/>
    <xf numFmtId="0" fontId="5" fillId="0" borderId="0"/>
    <xf numFmtId="0" fontId="21" fillId="0" borderId="0"/>
    <xf numFmtId="0" fontId="32" fillId="0" borderId="0"/>
    <xf numFmtId="0" fontId="21" fillId="0" borderId="0"/>
    <xf numFmtId="0" fontId="2" fillId="0" borderId="0"/>
    <xf numFmtId="0" fontId="32" fillId="0" borderId="0"/>
    <xf numFmtId="0" fontId="5" fillId="56" borderId="22" applyNumberFormat="0" applyAlignment="0" applyProtection="0"/>
    <xf numFmtId="0" fontId="5" fillId="56" borderId="22" applyNumberFormat="0" applyAlignment="0" applyProtection="0"/>
    <xf numFmtId="0" fontId="2" fillId="8" borderId="8" applyNumberFormat="0" applyFont="0" applyAlignment="0" applyProtection="0"/>
    <xf numFmtId="0" fontId="21" fillId="56" borderId="22" applyNumberFormat="0" applyAlignment="0" applyProtection="0"/>
    <xf numFmtId="0" fontId="21" fillId="56" borderId="22" applyNumberFormat="0" applyAlignment="0" applyProtection="0"/>
    <xf numFmtId="0" fontId="34" fillId="49" borderId="23" applyNumberFormat="0" applyAlignment="0" applyProtection="0"/>
    <xf numFmtId="0" fontId="34" fillId="49" borderId="23" applyNumberFormat="0" applyAlignment="0" applyProtection="0"/>
    <xf numFmtId="0" fontId="35" fillId="6" borderId="5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4" applyNumberFormat="0" applyFill="0" applyAlignment="0" applyProtection="0"/>
    <xf numFmtId="0" fontId="41" fillId="0" borderId="1" applyNumberFormat="0" applyFill="0" applyAlignment="0" applyProtection="0"/>
    <xf numFmtId="0" fontId="42" fillId="0" borderId="25" applyNumberFormat="0" applyFill="0" applyAlignment="0" applyProtection="0"/>
    <xf numFmtId="0" fontId="43" fillId="0" borderId="2" applyNumberFormat="0" applyFill="0" applyAlignment="0" applyProtection="0"/>
    <xf numFmtId="0" fontId="17" fillId="0" borderId="26" applyNumberFormat="0" applyFill="0" applyAlignment="0" applyProtection="0"/>
    <xf numFmtId="0" fontId="18" fillId="0" borderId="3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6" fillId="0" borderId="9" applyNumberFormat="0" applyFill="0" applyAlignment="0" applyProtection="0"/>
    <xf numFmtId="44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 wrapText="1"/>
    </xf>
    <xf numFmtId="1" fontId="3" fillId="0" borderId="11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3" fontId="3" fillId="0" borderId="18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33" borderId="13" xfId="0" applyFont="1" applyFill="1" applyBorder="1" applyAlignment="1">
      <alignment horizontal="center" vertical="center" wrapText="1"/>
    </xf>
    <xf numFmtId="0" fontId="4" fillId="33" borderId="14" xfId="0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9" fillId="0" borderId="17" xfId="0" applyFont="1" applyBorder="1" applyAlignment="1">
      <alignment horizontal="justify" vertical="center" wrapText="1"/>
    </xf>
    <xf numFmtId="0" fontId="50" fillId="0" borderId="0" xfId="0" applyFont="1" applyAlignment="1">
      <alignment horizontal="justify" vertical="center"/>
    </xf>
    <xf numFmtId="0" fontId="50" fillId="0" borderId="0" xfId="0" applyFont="1" applyAlignment="1">
      <alignment horizontal="left" vertical="center"/>
    </xf>
    <xf numFmtId="0" fontId="49" fillId="0" borderId="12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0" fontId="49" fillId="0" borderId="32" xfId="0" applyFont="1" applyBorder="1" applyAlignment="1">
      <alignment vertical="center" wrapText="1"/>
    </xf>
    <xf numFmtId="0" fontId="49" fillId="0" borderId="29" xfId="0" applyFont="1" applyBorder="1" applyAlignment="1">
      <alignment horizontal="center" vertical="center" wrapText="1"/>
    </xf>
    <xf numFmtId="9" fontId="0" fillId="0" borderId="0" xfId="1" applyFont="1"/>
    <xf numFmtId="9" fontId="2" fillId="0" borderId="0" xfId="1" applyFont="1" applyAlignment="1">
      <alignment vertical="center" wrapText="1"/>
    </xf>
    <xf numFmtId="0" fontId="4" fillId="33" borderId="13" xfId="0" applyFont="1" applyFill="1" applyBorder="1" applyAlignment="1">
      <alignment horizontal="center" vertical="center" wrapText="1"/>
    </xf>
    <xf numFmtId="10" fontId="4" fillId="33" borderId="13" xfId="1" applyNumberFormat="1" applyFont="1" applyFill="1" applyBorder="1" applyAlignment="1">
      <alignment horizontal="center" vertical="center" wrapText="1"/>
    </xf>
    <xf numFmtId="44" fontId="3" fillId="0" borderId="10" xfId="127" applyFont="1" applyBorder="1" applyAlignment="1">
      <alignment horizontal="center" vertical="center" wrapText="1"/>
    </xf>
    <xf numFmtId="0" fontId="51" fillId="0" borderId="0" xfId="0" applyFont="1"/>
    <xf numFmtId="0" fontId="52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1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9" fillId="0" borderId="0" xfId="0" applyFont="1" applyBorder="1" applyAlignment="1">
      <alignment horizontal="right" vertical="center" wrapText="1"/>
    </xf>
    <xf numFmtId="0" fontId="55" fillId="0" borderId="0" xfId="0" applyFont="1" applyAlignment="1">
      <alignment vertical="center"/>
    </xf>
    <xf numFmtId="0" fontId="56" fillId="0" borderId="0" xfId="0" applyFont="1"/>
    <xf numFmtId="9" fontId="56" fillId="0" borderId="0" xfId="1" applyFont="1"/>
    <xf numFmtId="0" fontId="51" fillId="0" borderId="0" xfId="0" applyFont="1" applyAlignment="1">
      <alignment horizontal="justify" vertical="center"/>
    </xf>
    <xf numFmtId="2" fontId="3" fillId="0" borderId="10" xfId="1" applyNumberFormat="1" applyFont="1" applyBorder="1" applyAlignment="1">
      <alignment horizontal="center" vertical="center" wrapText="1"/>
    </xf>
    <xf numFmtId="2" fontId="3" fillId="0" borderId="17" xfId="1" applyNumberFormat="1" applyFont="1" applyBorder="1" applyAlignment="1">
      <alignment horizontal="center" vertical="center" wrapText="1"/>
    </xf>
    <xf numFmtId="2" fontId="3" fillId="0" borderId="15" xfId="1" applyNumberFormat="1" applyFont="1" applyBorder="1" applyAlignment="1">
      <alignment horizontal="center" vertical="center" wrapText="1"/>
    </xf>
    <xf numFmtId="2" fontId="3" fillId="0" borderId="13" xfId="1" applyNumberFormat="1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 vertical="center" wrapText="1"/>
    </xf>
    <xf numFmtId="2" fontId="3" fillId="0" borderId="14" xfId="1" applyNumberFormat="1" applyFont="1" applyBorder="1" applyAlignment="1">
      <alignment horizontal="center" vertical="center" wrapText="1"/>
    </xf>
    <xf numFmtId="0" fontId="49" fillId="0" borderId="31" xfId="0" applyFont="1" applyBorder="1" applyAlignment="1">
      <alignment vertical="center" wrapText="1"/>
    </xf>
    <xf numFmtId="0" fontId="49" fillId="0" borderId="0" xfId="0" applyFont="1" applyAlignment="1">
      <alignment vertical="center" wrapText="1"/>
    </xf>
    <xf numFmtId="0" fontId="49" fillId="0" borderId="0" xfId="0" applyFont="1" applyBorder="1" applyAlignment="1">
      <alignment vertical="center" wrapText="1"/>
    </xf>
    <xf numFmtId="0" fontId="49" fillId="0" borderId="30" xfId="0" applyFont="1" applyBorder="1" applyAlignment="1">
      <alignment vertical="center" wrapText="1"/>
    </xf>
    <xf numFmtId="0" fontId="49" fillId="0" borderId="13" xfId="0" applyFont="1" applyBorder="1" applyAlignment="1">
      <alignment vertical="center" wrapText="1"/>
    </xf>
    <xf numFmtId="0" fontId="49" fillId="0" borderId="29" xfId="0" applyFont="1" applyBorder="1" applyAlignment="1">
      <alignment vertical="center" wrapText="1"/>
    </xf>
    <xf numFmtId="0" fontId="49" fillId="0" borderId="12" xfId="0" applyFont="1" applyBorder="1" applyAlignment="1">
      <alignment vertical="center" wrapText="1"/>
    </xf>
    <xf numFmtId="0" fontId="4" fillId="33" borderId="14" xfId="0" applyFont="1" applyFill="1" applyBorder="1" applyAlignment="1">
      <alignment vertical="center" wrapText="1"/>
    </xf>
    <xf numFmtId="44" fontId="3" fillId="0" borderId="14" xfId="127" applyFont="1" applyBorder="1" applyAlignment="1">
      <alignment vertical="center" wrapText="1"/>
    </xf>
    <xf numFmtId="44" fontId="0" fillId="0" borderId="14" xfId="0" applyNumberFormat="1" applyBorder="1" applyAlignment="1"/>
    <xf numFmtId="8" fontId="58" fillId="0" borderId="10" xfId="0" applyNumberFormat="1" applyFont="1" applyBorder="1" applyAlignment="1">
      <alignment horizontal="center" vertical="center" wrapText="1"/>
    </xf>
    <xf numFmtId="8" fontId="58" fillId="0" borderId="17" xfId="0" applyNumberFormat="1" applyFont="1" applyBorder="1" applyAlignment="1">
      <alignment horizontal="center" vertical="center" wrapText="1"/>
    </xf>
    <xf numFmtId="8" fontId="58" fillId="0" borderId="15" xfId="0" applyNumberFormat="1" applyFont="1" applyBorder="1" applyAlignment="1">
      <alignment horizontal="center" vertical="center" wrapText="1"/>
    </xf>
    <xf numFmtId="8" fontId="58" fillId="0" borderId="13" xfId="0" applyNumberFormat="1" applyFont="1" applyBorder="1" applyAlignment="1">
      <alignment horizontal="center" vertical="center" wrapText="1"/>
    </xf>
    <xf numFmtId="1" fontId="3" fillId="0" borderId="30" xfId="0" applyNumberFormat="1" applyFont="1" applyBorder="1" applyAlignment="1">
      <alignment horizontal="justify" vertical="center" wrapText="1"/>
    </xf>
    <xf numFmtId="1" fontId="3" fillId="0" borderId="28" xfId="0" applyNumberFormat="1" applyFont="1" applyBorder="1" applyAlignment="1">
      <alignment horizontal="justify" vertical="center" wrapText="1"/>
    </xf>
    <xf numFmtId="1" fontId="3" fillId="0" borderId="13" xfId="0" applyNumberFormat="1" applyFont="1" applyBorder="1" applyAlignment="1">
      <alignment horizontal="justify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" fillId="33" borderId="30" xfId="0" applyFont="1" applyFill="1" applyBorder="1" applyAlignment="1">
      <alignment horizontal="center" vertical="center" wrapText="1"/>
    </xf>
    <xf numFmtId="0" fontId="4" fillId="33" borderId="28" xfId="0" applyFont="1" applyFill="1" applyBorder="1" applyAlignment="1">
      <alignment horizontal="center" vertical="center" wrapText="1"/>
    </xf>
    <xf numFmtId="0" fontId="4" fillId="33" borderId="13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9" fillId="0" borderId="0" xfId="0" applyFont="1" applyAlignment="1">
      <alignment horizontal="left" vertical="center" wrapText="1"/>
    </xf>
    <xf numFmtId="0" fontId="49" fillId="0" borderId="30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 wrapText="1"/>
    </xf>
    <xf numFmtId="0" fontId="49" fillId="0" borderId="0" xfId="0" applyFont="1" applyAlignment="1">
      <alignment horizontal="justify" vertical="center" wrapText="1"/>
    </xf>
    <xf numFmtId="0" fontId="49" fillId="0" borderId="17" xfId="0" applyFont="1" applyBorder="1" applyAlignment="1">
      <alignment horizontal="justify" vertical="center" wrapText="1"/>
    </xf>
    <xf numFmtId="0" fontId="49" fillId="0" borderId="32" xfId="0" applyFont="1" applyBorder="1" applyAlignment="1">
      <alignment horizontal="justify" vertical="center" wrapText="1"/>
    </xf>
    <xf numFmtId="0" fontId="49" fillId="0" borderId="29" xfId="0" applyFont="1" applyBorder="1" applyAlignment="1">
      <alignment horizontal="justify" vertical="center" wrapText="1"/>
    </xf>
    <xf numFmtId="0" fontId="49" fillId="0" borderId="15" xfId="0" applyFont="1" applyBorder="1" applyAlignment="1">
      <alignment horizontal="justify" vertical="center" wrapText="1"/>
    </xf>
    <xf numFmtId="0" fontId="49" fillId="0" borderId="33" xfId="0" applyFont="1" applyBorder="1" applyAlignment="1">
      <alignment horizontal="justify" vertical="center" wrapText="1"/>
    </xf>
    <xf numFmtId="0" fontId="49" fillId="0" borderId="12" xfId="0" applyFont="1" applyBorder="1" applyAlignment="1">
      <alignment horizontal="justify" vertical="center" wrapText="1"/>
    </xf>
    <xf numFmtId="0" fontId="49" fillId="0" borderId="10" xfId="0" applyFont="1" applyBorder="1" applyAlignment="1">
      <alignment horizontal="justify" vertical="center" wrapText="1"/>
    </xf>
    <xf numFmtId="0" fontId="49" fillId="0" borderId="30" xfId="0" applyFont="1" applyBorder="1" applyAlignment="1">
      <alignment horizontal="justify" vertical="center" wrapText="1"/>
    </xf>
    <xf numFmtId="0" fontId="49" fillId="0" borderId="13" xfId="0" applyFont="1" applyBorder="1" applyAlignment="1">
      <alignment horizontal="justify" vertical="center" wrapText="1"/>
    </xf>
    <xf numFmtId="0" fontId="49" fillId="0" borderId="31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0" fontId="49" fillId="0" borderId="33" xfId="0" applyFont="1" applyBorder="1" applyAlignment="1">
      <alignment horizontal="center" vertical="center" wrapText="1"/>
    </xf>
    <xf numFmtId="0" fontId="49" fillId="0" borderId="12" xfId="0" applyFont="1" applyBorder="1" applyAlignment="1">
      <alignment horizontal="center" vertical="center" wrapText="1"/>
    </xf>
    <xf numFmtId="0" fontId="49" fillId="0" borderId="28" xfId="0" applyFont="1" applyBorder="1" applyAlignment="1">
      <alignment horizontal="justify" vertical="center" wrapText="1"/>
    </xf>
    <xf numFmtId="0" fontId="49" fillId="0" borderId="32" xfId="0" applyFont="1" applyBorder="1" applyAlignment="1">
      <alignment horizontal="center" vertical="center" wrapText="1"/>
    </xf>
    <xf numFmtId="0" fontId="49" fillId="0" borderId="29" xfId="0" applyFont="1" applyBorder="1" applyAlignment="1">
      <alignment horizontal="center" vertical="center" wrapText="1"/>
    </xf>
    <xf numFmtId="0" fontId="4" fillId="34" borderId="30" xfId="0" applyFont="1" applyFill="1" applyBorder="1" applyAlignment="1">
      <alignment horizontal="center" vertical="center" wrapText="1"/>
    </xf>
    <xf numFmtId="0" fontId="4" fillId="34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128">
    <cellStyle name="20% - Énfasis1 2" xfId="2"/>
    <cellStyle name="20% - Énfasis1 2 2" xfId="3"/>
    <cellStyle name="20% - Énfasis2 2" xfId="4"/>
    <cellStyle name="20% - Énfasis2 2 2" xfId="5"/>
    <cellStyle name="20% - Énfasis3 2" xfId="6"/>
    <cellStyle name="20% - Énfasis3 2 2" xfId="7"/>
    <cellStyle name="20% - Énfasis4 2" xfId="8"/>
    <cellStyle name="20% - Énfasis4 2 2" xfId="9"/>
    <cellStyle name="20% - Énfasis5 2" xfId="10"/>
    <cellStyle name="20% - Énfasis5 2 2" xfId="11"/>
    <cellStyle name="20% - Énfasis6 2" xfId="12"/>
    <cellStyle name="20% - Énfasis6 2 2" xfId="13"/>
    <cellStyle name="40% - Énfasis1 2" xfId="14"/>
    <cellStyle name="40% - Énfasis1 2 2" xfId="15"/>
    <cellStyle name="40% - Énfasis2 2" xfId="16"/>
    <cellStyle name="40% - Énfasis2 2 2" xfId="17"/>
    <cellStyle name="40% - Énfasis3 2" xfId="18"/>
    <cellStyle name="40% - Énfasis3 2 2" xfId="19"/>
    <cellStyle name="40% - Énfasis4 2" xfId="20"/>
    <cellStyle name="40% - Énfasis4 2 2" xfId="21"/>
    <cellStyle name="40% - Énfasis5 2" xfId="22"/>
    <cellStyle name="40% - Énfasis5 2 2" xfId="23"/>
    <cellStyle name="40% - Énfasis6 2" xfId="24"/>
    <cellStyle name="40% - Énfasis6 2 2" xfId="25"/>
    <cellStyle name="60% - Énfasis1 2" xfId="26"/>
    <cellStyle name="60% - Énfasis1 2 2" xfId="27"/>
    <cellStyle name="60% - Énfasis2 2" xfId="28"/>
    <cellStyle name="60% - Énfasis2 2 2" xfId="29"/>
    <cellStyle name="60% - Énfasis3 2" xfId="30"/>
    <cellStyle name="60% - Énfasis3 2 2" xfId="31"/>
    <cellStyle name="60% - Énfasis4 2" xfId="32"/>
    <cellStyle name="60% - Énfasis4 2 2" xfId="33"/>
    <cellStyle name="60% - Énfasis5 2" xfId="34"/>
    <cellStyle name="60% - Énfasis5 2 2" xfId="35"/>
    <cellStyle name="60% - Énfasis6 2" xfId="36"/>
    <cellStyle name="60% - Énfasis6 2 2" xfId="37"/>
    <cellStyle name="Buena 2" xfId="38"/>
    <cellStyle name="Buena 2 2" xfId="39"/>
    <cellStyle name="Cálculo 2" xfId="40"/>
    <cellStyle name="Cálculo 2 2" xfId="41"/>
    <cellStyle name="Cálculo 2 3" xfId="42"/>
    <cellStyle name="Celda de comprobación 2" xfId="43"/>
    <cellStyle name="Celda de comprobación 2 2" xfId="44"/>
    <cellStyle name="Celda vinculada 2" xfId="45"/>
    <cellStyle name="Celda vinculada 2 2" xfId="46"/>
    <cellStyle name="Default" xfId="47"/>
    <cellStyle name="Encabezado 4 2" xfId="48"/>
    <cellStyle name="Encabezado 4 2 2" xfId="49"/>
    <cellStyle name="Énfasis1 2" xfId="50"/>
    <cellStyle name="Énfasis1 2 2" xfId="51"/>
    <cellStyle name="Énfasis2 2" xfId="52"/>
    <cellStyle name="Énfasis2 2 2" xfId="53"/>
    <cellStyle name="Énfasis3 2" xfId="54"/>
    <cellStyle name="Énfasis3 2 2" xfId="55"/>
    <cellStyle name="Énfasis4 2" xfId="56"/>
    <cellStyle name="Énfasis4 2 2" xfId="57"/>
    <cellStyle name="Énfasis5 2" xfId="58"/>
    <cellStyle name="Énfasis5 2 2" xfId="59"/>
    <cellStyle name="Énfasis6 2" xfId="60"/>
    <cellStyle name="Énfasis6 2 2" xfId="61"/>
    <cellStyle name="Entrada 2" xfId="62"/>
    <cellStyle name="Entrada 2 2" xfId="63"/>
    <cellStyle name="Entrada 2 3" xfId="64"/>
    <cellStyle name="Euro" xfId="65"/>
    <cellStyle name="Excel Built-in Currency" xfId="66"/>
    <cellStyle name="Excel Built-in Currency 1" xfId="67"/>
    <cellStyle name="Excel Built-in Hyperlink" xfId="68"/>
    <cellStyle name="Excel Built-in Hyperlink 1" xfId="69"/>
    <cellStyle name="Excel Built-in Normal" xfId="70"/>
    <cellStyle name="Excel Built-in Normal 1" xfId="71"/>
    <cellStyle name="Excel Built-in Normal 2" xfId="72"/>
    <cellStyle name="Hipervínculo 2" xfId="73"/>
    <cellStyle name="Hipervínculo 2 2" xfId="74"/>
    <cellStyle name="Hipervínculo 3" xfId="75"/>
    <cellStyle name="Incorrecto 2" xfId="76"/>
    <cellStyle name="Incorrecto 2 2" xfId="77"/>
    <cellStyle name="Millares 2" xfId="78"/>
    <cellStyle name="Millares 2 2" xfId="79"/>
    <cellStyle name="Millares 3" xfId="80"/>
    <cellStyle name="Moneda" xfId="127" builtinId="4"/>
    <cellStyle name="Moneda 2" xfId="81"/>
    <cellStyle name="Moneda 3" xfId="82"/>
    <cellStyle name="Neutral 2" xfId="83"/>
    <cellStyle name="Neutral 2 2" xfId="84"/>
    <cellStyle name="Nor}al" xfId="85"/>
    <cellStyle name="Normal" xfId="0" builtinId="0"/>
    <cellStyle name="Normal 10" xfId="86"/>
    <cellStyle name="Normal 18" xfId="87"/>
    <cellStyle name="Normal 2" xfId="88"/>
    <cellStyle name="Normal 2 1" xfId="89"/>
    <cellStyle name="Normal 2 2" xfId="90"/>
    <cellStyle name="Normal 2 2 2 2" xfId="91"/>
    <cellStyle name="Normal 2 3" xfId="92"/>
    <cellStyle name="Normal 2 3 2" xfId="93"/>
    <cellStyle name="Normal 2 4" xfId="94"/>
    <cellStyle name="Normal 2 5" xfId="95"/>
    <cellStyle name="Normal 3" xfId="96"/>
    <cellStyle name="Normal 3 2" xfId="97"/>
    <cellStyle name="Normal 4" xfId="98"/>
    <cellStyle name="Normal 48" xfId="99"/>
    <cellStyle name="Normal 5" xfId="100"/>
    <cellStyle name="Normal 6" xfId="101"/>
    <cellStyle name="Normal 7" xfId="102"/>
    <cellStyle name="Normal 8" xfId="103"/>
    <cellStyle name="Normal 9" xfId="104"/>
    <cellStyle name="Notas 2" xfId="105"/>
    <cellStyle name="Notas 2 2" xfId="106"/>
    <cellStyle name="Notas 2 3" xfId="107"/>
    <cellStyle name="Notas 3" xfId="108"/>
    <cellStyle name="Notas 3 2" xfId="109"/>
    <cellStyle name="Porcentaje" xfId="1" builtinId="5"/>
    <cellStyle name="Salida 2" xfId="110"/>
    <cellStyle name="Salida 2 2" xfId="111"/>
    <cellStyle name="Salida 2 3" xfId="112"/>
    <cellStyle name="Texto de advertencia 2" xfId="113"/>
    <cellStyle name="Texto de advertencia 2 2" xfId="114"/>
    <cellStyle name="Texto explicativo 2" xfId="115"/>
    <cellStyle name="Texto explicativo 2 2" xfId="116"/>
    <cellStyle name="Título 1 2" xfId="117"/>
    <cellStyle name="Título 1 2 2" xfId="118"/>
    <cellStyle name="Título 2 2" xfId="119"/>
    <cellStyle name="Título 2 2 2" xfId="120"/>
    <cellStyle name="Título 3 2" xfId="121"/>
    <cellStyle name="Título 3 2 2" xfId="122"/>
    <cellStyle name="Título 4" xfId="123"/>
    <cellStyle name="Total 2" xfId="124"/>
    <cellStyle name="Total 2 2" xfId="125"/>
    <cellStyle name="Total 2 3" xfId="1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8"/>
  <sheetViews>
    <sheetView tabSelected="1" zoomScaleNormal="100" workbookViewId="0">
      <selection activeCell="M11" sqref="M11"/>
    </sheetView>
  </sheetViews>
  <sheetFormatPr baseColWidth="10" defaultRowHeight="15"/>
  <cols>
    <col min="1" max="2" width="11.5703125" bestFit="1" customWidth="1"/>
    <col min="4" max="4" width="5.42578125" customWidth="1"/>
    <col min="5" max="5" width="15.140625" customWidth="1"/>
    <col min="6" max="6" width="5.7109375" customWidth="1"/>
    <col min="7" max="7" width="14.5703125" customWidth="1"/>
    <col min="8" max="8" width="5.7109375" customWidth="1"/>
    <col min="9" max="9" width="17.28515625" customWidth="1"/>
    <col min="10" max="10" width="15" customWidth="1"/>
    <col min="11" max="12" width="11.5703125" bestFit="1" customWidth="1"/>
    <col min="13" max="13" width="11.28515625" customWidth="1"/>
    <col min="14" max="14" width="13.42578125" customWidth="1"/>
    <col min="15" max="15" width="13.42578125" style="25" bestFit="1" customWidth="1"/>
    <col min="16" max="16" width="16.28515625" bestFit="1" customWidth="1"/>
  </cols>
  <sheetData>
    <row r="1" spans="1:16">
      <c r="A1" s="67" t="s">
        <v>30</v>
      </c>
      <c r="B1" s="67"/>
      <c r="C1" s="67"/>
      <c r="D1" s="67"/>
      <c r="E1" s="67"/>
    </row>
    <row r="2" spans="1:16">
      <c r="A2" s="67"/>
      <c r="B2" s="67"/>
      <c r="C2" s="67"/>
      <c r="D2" s="67"/>
      <c r="E2" s="67"/>
    </row>
    <row r="3" spans="1:16" ht="18">
      <c r="A3" s="71" t="s">
        <v>13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16">
      <c r="A4" s="72" t="s">
        <v>101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 ht="15.75" thickBot="1">
      <c r="A5" s="17"/>
    </row>
    <row r="6" spans="1:16" ht="24.75" customHeight="1" thickBot="1">
      <c r="A6" s="73" t="s">
        <v>14</v>
      </c>
      <c r="B6" s="73"/>
      <c r="C6" s="73"/>
      <c r="D6" s="74"/>
      <c r="E6" s="75"/>
      <c r="F6" s="75"/>
      <c r="G6" s="75"/>
      <c r="H6" s="75"/>
      <c r="I6" s="75"/>
      <c r="J6" s="76"/>
      <c r="K6" s="48" t="s">
        <v>102</v>
      </c>
      <c r="L6" s="49"/>
      <c r="M6" s="50"/>
      <c r="N6" s="37" t="s">
        <v>15</v>
      </c>
      <c r="O6" s="51"/>
      <c r="P6" s="52"/>
    </row>
    <row r="7" spans="1:16" ht="15.75" customHeight="1" thickBot="1">
      <c r="A7" s="77" t="s">
        <v>16</v>
      </c>
      <c r="B7" s="77"/>
      <c r="C7" s="78"/>
      <c r="D7" s="79"/>
      <c r="E7" s="80"/>
      <c r="F7" s="80"/>
      <c r="G7" s="80"/>
      <c r="H7" s="80"/>
      <c r="I7" s="81"/>
      <c r="J7" s="85" t="s">
        <v>28</v>
      </c>
      <c r="K7" s="86"/>
      <c r="L7" s="87" t="s">
        <v>17</v>
      </c>
      <c r="M7" s="88"/>
      <c r="N7" s="22"/>
      <c r="O7" s="53"/>
      <c r="P7" s="53"/>
    </row>
    <row r="8" spans="1:16" ht="15.75" customHeight="1" thickBot="1">
      <c r="A8" s="77"/>
      <c r="B8" s="77"/>
      <c r="C8" s="78"/>
      <c r="D8" s="82"/>
      <c r="E8" s="83"/>
      <c r="F8" s="83"/>
      <c r="G8" s="83"/>
      <c r="H8" s="83"/>
      <c r="I8" s="84"/>
      <c r="J8" s="85" t="s">
        <v>27</v>
      </c>
      <c r="K8" s="86"/>
      <c r="L8" s="89"/>
      <c r="M8" s="90"/>
      <c r="N8" s="21"/>
      <c r="O8" s="54"/>
      <c r="P8" s="54"/>
    </row>
    <row r="9" spans="1:16" ht="27.75" customHeight="1" thickBot="1">
      <c r="A9" s="77" t="s">
        <v>18</v>
      </c>
      <c r="B9" s="78"/>
      <c r="C9" s="85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86"/>
    </row>
    <row r="10" spans="1:16" ht="15.75" customHeight="1" thickBot="1">
      <c r="A10" s="18" t="s">
        <v>19</v>
      </c>
      <c r="B10" s="85"/>
      <c r="C10" s="91"/>
      <c r="D10" s="86"/>
      <c r="E10" s="23" t="s">
        <v>29</v>
      </c>
      <c r="F10" s="74"/>
      <c r="G10" s="76"/>
      <c r="H10" s="18" t="s">
        <v>20</v>
      </c>
      <c r="I10" s="74"/>
      <c r="J10" s="75"/>
      <c r="K10" s="76"/>
      <c r="L10" s="92" t="s">
        <v>21</v>
      </c>
      <c r="M10" s="93"/>
      <c r="N10" s="24"/>
      <c r="O10" s="74"/>
      <c r="P10" s="76"/>
    </row>
    <row r="11" spans="1:16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26"/>
      <c r="P11" s="1"/>
    </row>
    <row r="12" spans="1:16" ht="15.75" customHeight="1">
      <c r="A12" s="20" t="s">
        <v>22</v>
      </c>
      <c r="C12" s="19" t="s">
        <v>23</v>
      </c>
      <c r="E12" s="19" t="s">
        <v>24</v>
      </c>
      <c r="G12" s="19" t="s">
        <v>25</v>
      </c>
      <c r="I12" s="20" t="s">
        <v>26</v>
      </c>
    </row>
    <row r="13" spans="1:16" ht="15.75" thickBot="1"/>
    <row r="14" spans="1:16" ht="84" thickBot="1">
      <c r="A14" s="16" t="s">
        <v>12</v>
      </c>
      <c r="B14" s="15" t="s">
        <v>11</v>
      </c>
      <c r="C14" s="68" t="s">
        <v>31</v>
      </c>
      <c r="D14" s="69"/>
      <c r="E14" s="69"/>
      <c r="F14" s="70"/>
      <c r="G14" s="94" t="s">
        <v>10</v>
      </c>
      <c r="H14" s="95"/>
      <c r="I14" s="15" t="s">
        <v>9</v>
      </c>
      <c r="J14" s="15" t="s">
        <v>8</v>
      </c>
      <c r="K14" s="15" t="s">
        <v>7</v>
      </c>
      <c r="L14" s="15" t="s">
        <v>6</v>
      </c>
      <c r="M14" s="28" t="s">
        <v>5</v>
      </c>
      <c r="N14" s="28" t="s">
        <v>87</v>
      </c>
      <c r="O14" s="27" t="s">
        <v>86</v>
      </c>
      <c r="P14" s="55" t="s">
        <v>100</v>
      </c>
    </row>
    <row r="15" spans="1:16" ht="30" customHeight="1" thickBot="1">
      <c r="A15" s="6">
        <v>1</v>
      </c>
      <c r="B15" s="5">
        <v>1</v>
      </c>
      <c r="C15" s="62" t="s">
        <v>32</v>
      </c>
      <c r="D15" s="63"/>
      <c r="E15" s="63"/>
      <c r="F15" s="64"/>
      <c r="G15" s="65"/>
      <c r="H15" s="66"/>
      <c r="I15" s="4"/>
      <c r="J15" s="13"/>
      <c r="K15" s="12">
        <v>13184</v>
      </c>
      <c r="L15" s="58">
        <v>208.75</v>
      </c>
      <c r="M15" s="42"/>
      <c r="N15" s="42">
        <f>TRUNC(M15,2)</f>
        <v>0</v>
      </c>
      <c r="O15" s="29">
        <f>TRUNC(L15-(L15*N15/100),2)</f>
        <v>208.75</v>
      </c>
      <c r="P15" s="56">
        <f>K15*O15</f>
        <v>2752160</v>
      </c>
    </row>
    <row r="16" spans="1:16" ht="30" customHeight="1" thickBot="1">
      <c r="A16" s="6">
        <v>2</v>
      </c>
      <c r="B16" s="5">
        <v>2</v>
      </c>
      <c r="C16" s="62" t="s">
        <v>33</v>
      </c>
      <c r="D16" s="63"/>
      <c r="E16" s="63"/>
      <c r="F16" s="64"/>
      <c r="G16" s="65"/>
      <c r="H16" s="66"/>
      <c r="I16" s="4"/>
      <c r="J16" s="13"/>
      <c r="K16" s="12">
        <v>3276</v>
      </c>
      <c r="L16" s="58">
        <v>203.58</v>
      </c>
      <c r="M16" s="42"/>
      <c r="N16" s="42">
        <f t="shared" ref="N16:N72" si="0">TRUNC(M16,2)</f>
        <v>0</v>
      </c>
      <c r="O16" s="29">
        <f t="shared" ref="O16:O72" si="1">TRUNC(L16-(L16*N16/100),2)</f>
        <v>203.58</v>
      </c>
      <c r="P16" s="56">
        <f t="shared" ref="P16:P72" si="2">K16*O16</f>
        <v>666928.08000000007</v>
      </c>
    </row>
    <row r="17" spans="1:16" ht="30" customHeight="1" thickBot="1">
      <c r="A17" s="6">
        <v>3</v>
      </c>
      <c r="B17" s="5">
        <v>3</v>
      </c>
      <c r="C17" s="62" t="s">
        <v>34</v>
      </c>
      <c r="D17" s="63"/>
      <c r="E17" s="63"/>
      <c r="F17" s="64"/>
      <c r="G17" s="65"/>
      <c r="H17" s="66"/>
      <c r="I17" s="4"/>
      <c r="J17" s="13"/>
      <c r="K17" s="12">
        <v>21399</v>
      </c>
      <c r="L17" s="58">
        <v>217.8</v>
      </c>
      <c r="M17" s="42"/>
      <c r="N17" s="42">
        <f t="shared" si="0"/>
        <v>0</v>
      </c>
      <c r="O17" s="29">
        <f t="shared" si="1"/>
        <v>217.8</v>
      </c>
      <c r="P17" s="56">
        <f t="shared" si="2"/>
        <v>4660702.2</v>
      </c>
    </row>
    <row r="18" spans="1:16" ht="30" customHeight="1" thickBot="1">
      <c r="A18" s="6">
        <v>4</v>
      </c>
      <c r="B18" s="5">
        <v>4</v>
      </c>
      <c r="C18" s="62" t="s">
        <v>35</v>
      </c>
      <c r="D18" s="63"/>
      <c r="E18" s="63"/>
      <c r="F18" s="64"/>
      <c r="G18" s="65"/>
      <c r="H18" s="66"/>
      <c r="I18" s="4"/>
      <c r="J18" s="13"/>
      <c r="K18" s="12">
        <v>25440</v>
      </c>
      <c r="L18" s="58">
        <v>210</v>
      </c>
      <c r="M18" s="42"/>
      <c r="N18" s="42">
        <f t="shared" si="0"/>
        <v>0</v>
      </c>
      <c r="O18" s="29">
        <f t="shared" si="1"/>
        <v>210</v>
      </c>
      <c r="P18" s="56">
        <f t="shared" si="2"/>
        <v>5342400</v>
      </c>
    </row>
    <row r="19" spans="1:16" ht="30" customHeight="1" thickBot="1">
      <c r="A19" s="6">
        <v>5</v>
      </c>
      <c r="B19" s="5">
        <v>5</v>
      </c>
      <c r="C19" s="62" t="s">
        <v>36</v>
      </c>
      <c r="D19" s="63"/>
      <c r="E19" s="63"/>
      <c r="F19" s="64"/>
      <c r="G19" s="65"/>
      <c r="H19" s="66"/>
      <c r="I19" s="4"/>
      <c r="J19" s="13"/>
      <c r="K19" s="12">
        <v>15026</v>
      </c>
      <c r="L19" s="58">
        <v>402.96</v>
      </c>
      <c r="M19" s="42"/>
      <c r="N19" s="42">
        <f t="shared" si="0"/>
        <v>0</v>
      </c>
      <c r="O19" s="29">
        <f t="shared" si="1"/>
        <v>402.96</v>
      </c>
      <c r="P19" s="56">
        <f t="shared" si="2"/>
        <v>6054876.96</v>
      </c>
    </row>
    <row r="20" spans="1:16" ht="42" customHeight="1" thickBot="1">
      <c r="A20" s="6">
        <v>6</v>
      </c>
      <c r="B20" s="5">
        <v>6</v>
      </c>
      <c r="C20" s="62" t="s">
        <v>37</v>
      </c>
      <c r="D20" s="63"/>
      <c r="E20" s="63"/>
      <c r="F20" s="64"/>
      <c r="G20" s="65"/>
      <c r="H20" s="66"/>
      <c r="I20" s="4"/>
      <c r="J20" s="13"/>
      <c r="K20" s="12">
        <v>93262</v>
      </c>
      <c r="L20" s="58">
        <v>335</v>
      </c>
      <c r="M20" s="42"/>
      <c r="N20" s="42">
        <f t="shared" si="0"/>
        <v>0</v>
      </c>
      <c r="O20" s="29">
        <f t="shared" si="1"/>
        <v>335</v>
      </c>
      <c r="P20" s="56">
        <f t="shared" si="2"/>
        <v>31242770</v>
      </c>
    </row>
    <row r="21" spans="1:16" ht="30" customHeight="1" thickBot="1">
      <c r="A21" s="6">
        <v>7</v>
      </c>
      <c r="B21" s="5">
        <v>7</v>
      </c>
      <c r="C21" s="62" t="s">
        <v>38</v>
      </c>
      <c r="D21" s="63"/>
      <c r="E21" s="63"/>
      <c r="F21" s="64"/>
      <c r="G21" s="65"/>
      <c r="H21" s="66"/>
      <c r="I21" s="4"/>
      <c r="J21" s="3"/>
      <c r="K21" s="11">
        <v>64979</v>
      </c>
      <c r="L21" s="59">
        <v>209.5</v>
      </c>
      <c r="M21" s="43"/>
      <c r="N21" s="42">
        <f t="shared" si="0"/>
        <v>0</v>
      </c>
      <c r="O21" s="29">
        <f t="shared" si="1"/>
        <v>209.5</v>
      </c>
      <c r="P21" s="56">
        <f t="shared" si="2"/>
        <v>13613100.5</v>
      </c>
    </row>
    <row r="22" spans="1:16" ht="30" customHeight="1" thickBot="1">
      <c r="A22" s="6">
        <v>8</v>
      </c>
      <c r="B22" s="5">
        <v>8</v>
      </c>
      <c r="C22" s="62" t="s">
        <v>39</v>
      </c>
      <c r="D22" s="63"/>
      <c r="E22" s="63"/>
      <c r="F22" s="64"/>
      <c r="G22" s="65"/>
      <c r="H22" s="66"/>
      <c r="I22" s="4"/>
      <c r="J22" s="3"/>
      <c r="K22" s="10">
        <v>68004</v>
      </c>
      <c r="L22" s="60">
        <v>207.66</v>
      </c>
      <c r="M22" s="44"/>
      <c r="N22" s="42">
        <f t="shared" si="0"/>
        <v>0</v>
      </c>
      <c r="O22" s="29">
        <f t="shared" si="1"/>
        <v>207.66</v>
      </c>
      <c r="P22" s="56">
        <f t="shared" si="2"/>
        <v>14121710.640000001</v>
      </c>
    </row>
    <row r="23" spans="1:16" ht="30" customHeight="1" thickBot="1">
      <c r="A23" s="6">
        <v>9</v>
      </c>
      <c r="B23" s="5">
        <v>9</v>
      </c>
      <c r="C23" s="62" t="s">
        <v>40</v>
      </c>
      <c r="D23" s="63"/>
      <c r="E23" s="63"/>
      <c r="F23" s="64"/>
      <c r="G23" s="65"/>
      <c r="H23" s="66"/>
      <c r="I23" s="4"/>
      <c r="J23" s="3"/>
      <c r="K23" s="8">
        <v>65762</v>
      </c>
      <c r="L23" s="61">
        <v>237.22</v>
      </c>
      <c r="M23" s="45"/>
      <c r="N23" s="42">
        <f t="shared" si="0"/>
        <v>0</v>
      </c>
      <c r="O23" s="29">
        <f t="shared" si="1"/>
        <v>237.22</v>
      </c>
      <c r="P23" s="56">
        <f t="shared" si="2"/>
        <v>15600061.640000001</v>
      </c>
    </row>
    <row r="24" spans="1:16" ht="30" customHeight="1" thickBot="1">
      <c r="A24" s="6">
        <v>10</v>
      </c>
      <c r="B24" s="5">
        <v>10</v>
      </c>
      <c r="C24" s="62" t="s">
        <v>41</v>
      </c>
      <c r="D24" s="63"/>
      <c r="E24" s="63"/>
      <c r="F24" s="64"/>
      <c r="G24" s="65"/>
      <c r="H24" s="66"/>
      <c r="I24" s="4"/>
      <c r="J24" s="13"/>
      <c r="K24" s="12">
        <v>10099</v>
      </c>
      <c r="L24" s="58">
        <v>234.84</v>
      </c>
      <c r="M24" s="42"/>
      <c r="N24" s="42">
        <f t="shared" si="0"/>
        <v>0</v>
      </c>
      <c r="O24" s="29">
        <f t="shared" si="1"/>
        <v>234.84</v>
      </c>
      <c r="P24" s="56">
        <f t="shared" si="2"/>
        <v>2371649.16</v>
      </c>
    </row>
    <row r="25" spans="1:16" ht="30" customHeight="1" thickBot="1">
      <c r="A25" s="6">
        <v>11</v>
      </c>
      <c r="B25" s="5">
        <v>11</v>
      </c>
      <c r="C25" s="62" t="s">
        <v>42</v>
      </c>
      <c r="D25" s="63"/>
      <c r="E25" s="63"/>
      <c r="F25" s="64"/>
      <c r="G25" s="65"/>
      <c r="H25" s="66"/>
      <c r="I25" s="4"/>
      <c r="J25" s="3"/>
      <c r="K25" s="7">
        <v>10264</v>
      </c>
      <c r="L25" s="58">
        <v>372.5</v>
      </c>
      <c r="M25" s="42"/>
      <c r="N25" s="42">
        <f t="shared" si="0"/>
        <v>0</v>
      </c>
      <c r="O25" s="29">
        <f t="shared" si="1"/>
        <v>372.5</v>
      </c>
      <c r="P25" s="56">
        <f t="shared" si="2"/>
        <v>3823340</v>
      </c>
    </row>
    <row r="26" spans="1:16" ht="30" customHeight="1" thickBot="1">
      <c r="A26" s="6">
        <v>12</v>
      </c>
      <c r="B26" s="5">
        <v>12</v>
      </c>
      <c r="C26" s="62" t="s">
        <v>43</v>
      </c>
      <c r="D26" s="63"/>
      <c r="E26" s="63"/>
      <c r="F26" s="64"/>
      <c r="G26" s="65"/>
      <c r="H26" s="66"/>
      <c r="I26" s="4"/>
      <c r="J26" s="13"/>
      <c r="K26" s="12">
        <v>53924</v>
      </c>
      <c r="L26" s="58">
        <v>343</v>
      </c>
      <c r="M26" s="42"/>
      <c r="N26" s="42">
        <f t="shared" si="0"/>
        <v>0</v>
      </c>
      <c r="O26" s="29">
        <f t="shared" si="1"/>
        <v>343</v>
      </c>
      <c r="P26" s="56">
        <f t="shared" si="2"/>
        <v>18495932</v>
      </c>
    </row>
    <row r="27" spans="1:16" ht="30" customHeight="1" thickBot="1">
      <c r="A27" s="6">
        <v>13</v>
      </c>
      <c r="B27" s="5">
        <v>13</v>
      </c>
      <c r="C27" s="62" t="s">
        <v>44</v>
      </c>
      <c r="D27" s="63"/>
      <c r="E27" s="63"/>
      <c r="F27" s="64"/>
      <c r="G27" s="65"/>
      <c r="H27" s="66"/>
      <c r="I27" s="4"/>
      <c r="J27" s="3"/>
      <c r="K27" s="7">
        <v>31914</v>
      </c>
      <c r="L27" s="58">
        <v>379</v>
      </c>
      <c r="M27" s="42"/>
      <c r="N27" s="42">
        <f t="shared" si="0"/>
        <v>0</v>
      </c>
      <c r="O27" s="29">
        <f t="shared" si="1"/>
        <v>379</v>
      </c>
      <c r="P27" s="56">
        <f t="shared" si="2"/>
        <v>12095406</v>
      </c>
    </row>
    <row r="28" spans="1:16" ht="30" customHeight="1" thickBot="1">
      <c r="A28" s="6">
        <v>14</v>
      </c>
      <c r="B28" s="5">
        <v>14</v>
      </c>
      <c r="C28" s="62" t="s">
        <v>45</v>
      </c>
      <c r="D28" s="63"/>
      <c r="E28" s="63"/>
      <c r="F28" s="64"/>
      <c r="G28" s="65"/>
      <c r="H28" s="66"/>
      <c r="I28" s="4"/>
      <c r="J28" s="13"/>
      <c r="K28" s="12">
        <v>535</v>
      </c>
      <c r="L28" s="58">
        <v>1517.5</v>
      </c>
      <c r="M28" s="42"/>
      <c r="N28" s="42">
        <f t="shared" si="0"/>
        <v>0</v>
      </c>
      <c r="O28" s="29">
        <f t="shared" si="1"/>
        <v>1517.5</v>
      </c>
      <c r="P28" s="56">
        <f t="shared" si="2"/>
        <v>811862.5</v>
      </c>
    </row>
    <row r="29" spans="1:16" ht="30" customHeight="1" thickBot="1">
      <c r="A29" s="6">
        <v>15</v>
      </c>
      <c r="B29" s="5">
        <v>15</v>
      </c>
      <c r="C29" s="62" t="s">
        <v>46</v>
      </c>
      <c r="D29" s="63"/>
      <c r="E29" s="63"/>
      <c r="F29" s="64"/>
      <c r="G29" s="65"/>
      <c r="H29" s="66"/>
      <c r="I29" s="4"/>
      <c r="J29" s="3"/>
      <c r="K29" s="11">
        <v>9532</v>
      </c>
      <c r="L29" s="59">
        <v>381</v>
      </c>
      <c r="M29" s="43"/>
      <c r="N29" s="42">
        <f t="shared" si="0"/>
        <v>0</v>
      </c>
      <c r="O29" s="29">
        <f t="shared" si="1"/>
        <v>381</v>
      </c>
      <c r="P29" s="56">
        <f t="shared" si="2"/>
        <v>3631692</v>
      </c>
    </row>
    <row r="30" spans="1:16" ht="30" customHeight="1" thickBot="1">
      <c r="A30" s="6">
        <v>16</v>
      </c>
      <c r="B30" s="5">
        <v>16</v>
      </c>
      <c r="C30" s="62" t="s">
        <v>47</v>
      </c>
      <c r="D30" s="63"/>
      <c r="E30" s="63"/>
      <c r="F30" s="64"/>
      <c r="G30" s="65"/>
      <c r="H30" s="66"/>
      <c r="I30" s="4"/>
      <c r="J30" s="3"/>
      <c r="K30" s="10">
        <v>1989</v>
      </c>
      <c r="L30" s="60">
        <v>96.46</v>
      </c>
      <c r="M30" s="44"/>
      <c r="N30" s="42">
        <f t="shared" si="0"/>
        <v>0</v>
      </c>
      <c r="O30" s="29">
        <f t="shared" si="1"/>
        <v>96.46</v>
      </c>
      <c r="P30" s="56">
        <f t="shared" si="2"/>
        <v>191858.93999999997</v>
      </c>
    </row>
    <row r="31" spans="1:16" ht="30" customHeight="1" thickBot="1">
      <c r="A31" s="6">
        <v>17</v>
      </c>
      <c r="B31" s="5">
        <v>17</v>
      </c>
      <c r="C31" s="62" t="s">
        <v>48</v>
      </c>
      <c r="D31" s="63"/>
      <c r="E31" s="63"/>
      <c r="F31" s="64"/>
      <c r="G31" s="65"/>
      <c r="H31" s="66"/>
      <c r="I31" s="4"/>
      <c r="J31" s="3"/>
      <c r="K31" s="14">
        <v>466</v>
      </c>
      <c r="L31" s="61">
        <v>1750</v>
      </c>
      <c r="M31" s="45"/>
      <c r="N31" s="42">
        <f t="shared" si="0"/>
        <v>0</v>
      </c>
      <c r="O31" s="29">
        <f t="shared" si="1"/>
        <v>1750</v>
      </c>
      <c r="P31" s="56">
        <f t="shared" si="2"/>
        <v>815500</v>
      </c>
    </row>
    <row r="32" spans="1:16" ht="30" customHeight="1" thickBot="1">
      <c r="A32" s="6">
        <v>18</v>
      </c>
      <c r="B32" s="5">
        <v>18</v>
      </c>
      <c r="C32" s="62" t="s">
        <v>49</v>
      </c>
      <c r="D32" s="63"/>
      <c r="E32" s="63"/>
      <c r="F32" s="64"/>
      <c r="G32" s="65"/>
      <c r="H32" s="66"/>
      <c r="I32" s="4"/>
      <c r="J32" s="13"/>
      <c r="K32" s="13">
        <v>281</v>
      </c>
      <c r="L32" s="58">
        <v>290</v>
      </c>
      <c r="M32" s="42"/>
      <c r="N32" s="42">
        <f t="shared" si="0"/>
        <v>0</v>
      </c>
      <c r="O32" s="29">
        <f t="shared" si="1"/>
        <v>290</v>
      </c>
      <c r="P32" s="56">
        <f t="shared" si="2"/>
        <v>81490</v>
      </c>
    </row>
    <row r="33" spans="1:16" ht="30" customHeight="1" thickBot="1">
      <c r="A33" s="6">
        <v>19</v>
      </c>
      <c r="B33" s="5">
        <v>19</v>
      </c>
      <c r="C33" s="62" t="s">
        <v>50</v>
      </c>
      <c r="D33" s="63"/>
      <c r="E33" s="63"/>
      <c r="F33" s="64"/>
      <c r="G33" s="65"/>
      <c r="H33" s="66"/>
      <c r="I33" s="4"/>
      <c r="J33" s="13"/>
      <c r="K33" s="13">
        <v>2447</v>
      </c>
      <c r="L33" s="58">
        <v>554.25</v>
      </c>
      <c r="M33" s="42"/>
      <c r="N33" s="42">
        <f t="shared" si="0"/>
        <v>0</v>
      </c>
      <c r="O33" s="29">
        <f t="shared" si="1"/>
        <v>554.25</v>
      </c>
      <c r="P33" s="56">
        <f t="shared" si="2"/>
        <v>1356249.75</v>
      </c>
    </row>
    <row r="34" spans="1:16" ht="30" customHeight="1" thickBot="1">
      <c r="A34" s="6">
        <v>20</v>
      </c>
      <c r="B34" s="5">
        <v>20</v>
      </c>
      <c r="C34" s="62" t="s">
        <v>51</v>
      </c>
      <c r="D34" s="63"/>
      <c r="E34" s="63"/>
      <c r="F34" s="64"/>
      <c r="G34" s="65"/>
      <c r="H34" s="66"/>
      <c r="I34" s="4"/>
      <c r="J34" s="3"/>
      <c r="K34" s="11">
        <v>5631</v>
      </c>
      <c r="L34" s="59">
        <v>225.5</v>
      </c>
      <c r="M34" s="43"/>
      <c r="N34" s="42">
        <f t="shared" si="0"/>
        <v>0</v>
      </c>
      <c r="O34" s="29">
        <f t="shared" si="1"/>
        <v>225.5</v>
      </c>
      <c r="P34" s="56">
        <f t="shared" si="2"/>
        <v>1269790.5</v>
      </c>
    </row>
    <row r="35" spans="1:16" ht="30" customHeight="1" thickBot="1">
      <c r="A35" s="6">
        <v>21</v>
      </c>
      <c r="B35" s="5">
        <v>21</v>
      </c>
      <c r="C35" s="62" t="s">
        <v>52</v>
      </c>
      <c r="D35" s="63"/>
      <c r="E35" s="63"/>
      <c r="F35" s="64"/>
      <c r="G35" s="65"/>
      <c r="H35" s="66"/>
      <c r="I35" s="4"/>
      <c r="J35" s="3"/>
      <c r="K35" s="10">
        <v>8418</v>
      </c>
      <c r="L35" s="60">
        <v>376.25</v>
      </c>
      <c r="M35" s="44"/>
      <c r="N35" s="42">
        <f t="shared" si="0"/>
        <v>0</v>
      </c>
      <c r="O35" s="29">
        <f t="shared" si="1"/>
        <v>376.25</v>
      </c>
      <c r="P35" s="56">
        <f t="shared" si="2"/>
        <v>3167272.5</v>
      </c>
    </row>
    <row r="36" spans="1:16" ht="30" customHeight="1" thickBot="1">
      <c r="A36" s="6">
        <v>22</v>
      </c>
      <c r="B36" s="5">
        <v>22</v>
      </c>
      <c r="C36" s="62" t="s">
        <v>53</v>
      </c>
      <c r="D36" s="63"/>
      <c r="E36" s="63"/>
      <c r="F36" s="64"/>
      <c r="G36" s="65"/>
      <c r="H36" s="66"/>
      <c r="I36" s="4"/>
      <c r="J36" s="3"/>
      <c r="K36" s="10">
        <v>23052</v>
      </c>
      <c r="L36" s="60">
        <v>424.65</v>
      </c>
      <c r="M36" s="44"/>
      <c r="N36" s="42">
        <f t="shared" si="0"/>
        <v>0</v>
      </c>
      <c r="O36" s="29">
        <f t="shared" si="1"/>
        <v>424.65</v>
      </c>
      <c r="P36" s="56">
        <f t="shared" si="2"/>
        <v>9789031.7999999989</v>
      </c>
    </row>
    <row r="37" spans="1:16" ht="30" customHeight="1" thickBot="1">
      <c r="A37" s="6">
        <v>23</v>
      </c>
      <c r="B37" s="5">
        <v>23</v>
      </c>
      <c r="C37" s="62" t="s">
        <v>54</v>
      </c>
      <c r="D37" s="63"/>
      <c r="E37" s="63"/>
      <c r="F37" s="64"/>
      <c r="G37" s="65"/>
      <c r="H37" s="66"/>
      <c r="I37" s="4"/>
      <c r="J37" s="3"/>
      <c r="K37" s="10">
        <v>927</v>
      </c>
      <c r="L37" s="60">
        <v>396</v>
      </c>
      <c r="M37" s="44"/>
      <c r="N37" s="42">
        <f t="shared" si="0"/>
        <v>0</v>
      </c>
      <c r="O37" s="29">
        <f t="shared" si="1"/>
        <v>396</v>
      </c>
      <c r="P37" s="56">
        <f t="shared" si="2"/>
        <v>367092</v>
      </c>
    </row>
    <row r="38" spans="1:16" ht="30" customHeight="1" thickBot="1">
      <c r="A38" s="6">
        <v>24</v>
      </c>
      <c r="B38" s="5">
        <v>24</v>
      </c>
      <c r="C38" s="62" t="s">
        <v>55</v>
      </c>
      <c r="D38" s="63"/>
      <c r="E38" s="63"/>
      <c r="F38" s="64"/>
      <c r="G38" s="65"/>
      <c r="H38" s="66"/>
      <c r="I38" s="4"/>
      <c r="J38" s="3"/>
      <c r="K38" s="9">
        <v>190</v>
      </c>
      <c r="L38" s="60">
        <v>112</v>
      </c>
      <c r="M38" s="44"/>
      <c r="N38" s="42">
        <f t="shared" si="0"/>
        <v>0</v>
      </c>
      <c r="O38" s="29">
        <f t="shared" si="1"/>
        <v>112</v>
      </c>
      <c r="P38" s="56">
        <f t="shared" si="2"/>
        <v>21280</v>
      </c>
    </row>
    <row r="39" spans="1:16" ht="30" customHeight="1" thickBot="1">
      <c r="A39" s="6">
        <v>25</v>
      </c>
      <c r="B39" s="5">
        <v>25</v>
      </c>
      <c r="C39" s="62" t="s">
        <v>56</v>
      </c>
      <c r="D39" s="63"/>
      <c r="E39" s="63"/>
      <c r="F39" s="64"/>
      <c r="G39" s="65"/>
      <c r="H39" s="66"/>
      <c r="I39" s="4"/>
      <c r="J39" s="3"/>
      <c r="K39" s="9">
        <v>1012</v>
      </c>
      <c r="L39" s="60">
        <v>77</v>
      </c>
      <c r="M39" s="44"/>
      <c r="N39" s="42">
        <f t="shared" si="0"/>
        <v>0</v>
      </c>
      <c r="O39" s="29">
        <f t="shared" si="1"/>
        <v>77</v>
      </c>
      <c r="P39" s="56">
        <f t="shared" si="2"/>
        <v>77924</v>
      </c>
    </row>
    <row r="40" spans="1:16" ht="30" customHeight="1" thickBot="1">
      <c r="A40" s="6">
        <v>26</v>
      </c>
      <c r="B40" s="5">
        <v>27</v>
      </c>
      <c r="C40" s="62" t="s">
        <v>57</v>
      </c>
      <c r="D40" s="63"/>
      <c r="E40" s="63"/>
      <c r="F40" s="64"/>
      <c r="G40" s="65"/>
      <c r="H40" s="66"/>
      <c r="I40" s="4"/>
      <c r="J40" s="3"/>
      <c r="K40" s="10">
        <v>1527</v>
      </c>
      <c r="L40" s="60">
        <v>398.5</v>
      </c>
      <c r="M40" s="44"/>
      <c r="N40" s="42">
        <f t="shared" si="0"/>
        <v>0</v>
      </c>
      <c r="O40" s="29">
        <f t="shared" si="1"/>
        <v>398.5</v>
      </c>
      <c r="P40" s="56">
        <f t="shared" si="2"/>
        <v>608509.5</v>
      </c>
    </row>
    <row r="41" spans="1:16" ht="30" customHeight="1" thickBot="1">
      <c r="A41" s="6">
        <v>27</v>
      </c>
      <c r="B41" s="5">
        <v>28</v>
      </c>
      <c r="C41" s="62" t="s">
        <v>58</v>
      </c>
      <c r="D41" s="63"/>
      <c r="E41" s="63"/>
      <c r="F41" s="64"/>
      <c r="G41" s="65"/>
      <c r="H41" s="66"/>
      <c r="I41" s="4"/>
      <c r="J41" s="3"/>
      <c r="K41" s="10">
        <v>1310</v>
      </c>
      <c r="L41" s="60">
        <v>784</v>
      </c>
      <c r="M41" s="44"/>
      <c r="N41" s="42">
        <f t="shared" si="0"/>
        <v>0</v>
      </c>
      <c r="O41" s="29">
        <f t="shared" si="1"/>
        <v>784</v>
      </c>
      <c r="P41" s="56">
        <f t="shared" si="2"/>
        <v>1027040</v>
      </c>
    </row>
    <row r="42" spans="1:16" ht="30" customHeight="1" thickBot="1">
      <c r="A42" s="6">
        <v>28</v>
      </c>
      <c r="B42" s="5">
        <v>29</v>
      </c>
      <c r="C42" s="62" t="s">
        <v>59</v>
      </c>
      <c r="D42" s="63"/>
      <c r="E42" s="63"/>
      <c r="F42" s="64"/>
      <c r="G42" s="65"/>
      <c r="H42" s="66"/>
      <c r="I42" s="4"/>
      <c r="J42" s="3"/>
      <c r="K42" s="10">
        <v>260694</v>
      </c>
      <c r="L42" s="60">
        <v>108.95</v>
      </c>
      <c r="M42" s="44"/>
      <c r="N42" s="42">
        <f t="shared" si="0"/>
        <v>0</v>
      </c>
      <c r="O42" s="29">
        <f t="shared" si="1"/>
        <v>108.95</v>
      </c>
      <c r="P42" s="56">
        <f t="shared" si="2"/>
        <v>28402611.300000001</v>
      </c>
    </row>
    <row r="43" spans="1:16" ht="30" customHeight="1" thickBot="1">
      <c r="A43" s="6">
        <v>29</v>
      </c>
      <c r="B43" s="5">
        <v>30</v>
      </c>
      <c r="C43" s="62" t="s">
        <v>60</v>
      </c>
      <c r="D43" s="63"/>
      <c r="E43" s="63"/>
      <c r="F43" s="64"/>
      <c r="G43" s="65"/>
      <c r="H43" s="66"/>
      <c r="I43" s="4"/>
      <c r="J43" s="3"/>
      <c r="K43" s="9">
        <v>56</v>
      </c>
      <c r="L43" s="60">
        <v>95</v>
      </c>
      <c r="M43" s="44"/>
      <c r="N43" s="42">
        <f t="shared" si="0"/>
        <v>0</v>
      </c>
      <c r="O43" s="29">
        <f t="shared" si="1"/>
        <v>95</v>
      </c>
      <c r="P43" s="56">
        <f t="shared" si="2"/>
        <v>5320</v>
      </c>
    </row>
    <row r="44" spans="1:16" ht="30" customHeight="1" thickBot="1">
      <c r="A44" s="6">
        <v>30</v>
      </c>
      <c r="B44" s="5">
        <v>31</v>
      </c>
      <c r="C44" s="62" t="s">
        <v>61</v>
      </c>
      <c r="D44" s="63"/>
      <c r="E44" s="63"/>
      <c r="F44" s="64"/>
      <c r="G44" s="65"/>
      <c r="H44" s="66"/>
      <c r="I44" s="4"/>
      <c r="J44" s="3"/>
      <c r="K44" s="9">
        <v>84</v>
      </c>
      <c r="L44" s="60">
        <v>87</v>
      </c>
      <c r="M44" s="44"/>
      <c r="N44" s="42">
        <f t="shared" si="0"/>
        <v>0</v>
      </c>
      <c r="O44" s="29">
        <f t="shared" si="1"/>
        <v>87</v>
      </c>
      <c r="P44" s="56">
        <f t="shared" si="2"/>
        <v>7308</v>
      </c>
    </row>
    <row r="45" spans="1:16" ht="30" customHeight="1" thickBot="1">
      <c r="A45" s="6">
        <v>31</v>
      </c>
      <c r="B45" s="5">
        <v>32</v>
      </c>
      <c r="C45" s="62" t="s">
        <v>62</v>
      </c>
      <c r="D45" s="63"/>
      <c r="E45" s="63"/>
      <c r="F45" s="64"/>
      <c r="G45" s="65"/>
      <c r="H45" s="66"/>
      <c r="I45" s="4"/>
      <c r="J45" s="3"/>
      <c r="K45" s="9">
        <v>844</v>
      </c>
      <c r="L45" s="60">
        <v>290</v>
      </c>
      <c r="M45" s="44"/>
      <c r="N45" s="42">
        <f t="shared" si="0"/>
        <v>0</v>
      </c>
      <c r="O45" s="29">
        <f t="shared" si="1"/>
        <v>290</v>
      </c>
      <c r="P45" s="56">
        <f t="shared" si="2"/>
        <v>244760</v>
      </c>
    </row>
    <row r="46" spans="1:16" ht="30" customHeight="1" thickBot="1">
      <c r="A46" s="6">
        <v>32</v>
      </c>
      <c r="B46" s="5">
        <v>33</v>
      </c>
      <c r="C46" s="62" t="s">
        <v>63</v>
      </c>
      <c r="D46" s="63"/>
      <c r="E46" s="63"/>
      <c r="F46" s="64"/>
      <c r="G46" s="65"/>
      <c r="H46" s="66"/>
      <c r="I46" s="4"/>
      <c r="J46" s="3"/>
      <c r="K46" s="10">
        <v>8408</v>
      </c>
      <c r="L46" s="60">
        <v>402</v>
      </c>
      <c r="M46" s="44"/>
      <c r="N46" s="42">
        <f t="shared" si="0"/>
        <v>0</v>
      </c>
      <c r="O46" s="29">
        <f t="shared" si="1"/>
        <v>402</v>
      </c>
      <c r="P46" s="56">
        <f t="shared" si="2"/>
        <v>3380016</v>
      </c>
    </row>
    <row r="47" spans="1:16" ht="30" customHeight="1" thickBot="1">
      <c r="A47" s="6">
        <v>33</v>
      </c>
      <c r="B47" s="5">
        <v>34</v>
      </c>
      <c r="C47" s="62" t="s">
        <v>64</v>
      </c>
      <c r="D47" s="63"/>
      <c r="E47" s="63"/>
      <c r="F47" s="64"/>
      <c r="G47" s="65"/>
      <c r="H47" s="66"/>
      <c r="I47" s="4"/>
      <c r="J47" s="3"/>
      <c r="K47" s="9">
        <v>216</v>
      </c>
      <c r="L47" s="60">
        <v>384.7</v>
      </c>
      <c r="M47" s="44"/>
      <c r="N47" s="42">
        <f t="shared" si="0"/>
        <v>0</v>
      </c>
      <c r="O47" s="29">
        <f t="shared" si="1"/>
        <v>384.7</v>
      </c>
      <c r="P47" s="56">
        <f t="shared" si="2"/>
        <v>83095.199999999997</v>
      </c>
    </row>
    <row r="48" spans="1:16" ht="30" customHeight="1" thickBot="1">
      <c r="A48" s="6">
        <v>34</v>
      </c>
      <c r="B48" s="5">
        <v>35</v>
      </c>
      <c r="C48" s="62" t="s">
        <v>65</v>
      </c>
      <c r="D48" s="63"/>
      <c r="E48" s="63"/>
      <c r="F48" s="64"/>
      <c r="G48" s="65"/>
      <c r="H48" s="66"/>
      <c r="I48" s="4"/>
      <c r="J48" s="3"/>
      <c r="K48" s="10">
        <v>8496</v>
      </c>
      <c r="L48" s="60">
        <v>178.25</v>
      </c>
      <c r="M48" s="44"/>
      <c r="N48" s="42">
        <f t="shared" si="0"/>
        <v>0</v>
      </c>
      <c r="O48" s="29">
        <f t="shared" si="1"/>
        <v>178.25</v>
      </c>
      <c r="P48" s="56">
        <f t="shared" si="2"/>
        <v>1514412</v>
      </c>
    </row>
    <row r="49" spans="1:16" ht="30" customHeight="1" thickBot="1">
      <c r="A49" s="6">
        <v>35</v>
      </c>
      <c r="B49" s="5">
        <v>36</v>
      </c>
      <c r="C49" s="62" t="s">
        <v>66</v>
      </c>
      <c r="D49" s="63"/>
      <c r="E49" s="63"/>
      <c r="F49" s="64"/>
      <c r="G49" s="65"/>
      <c r="H49" s="66"/>
      <c r="I49" s="4"/>
      <c r="J49" s="3"/>
      <c r="K49" s="14">
        <v>258</v>
      </c>
      <c r="L49" s="61">
        <v>190</v>
      </c>
      <c r="M49" s="45"/>
      <c r="N49" s="42">
        <f t="shared" si="0"/>
        <v>0</v>
      </c>
      <c r="O49" s="29">
        <f t="shared" si="1"/>
        <v>190</v>
      </c>
      <c r="P49" s="56">
        <f t="shared" si="2"/>
        <v>49020</v>
      </c>
    </row>
    <row r="50" spans="1:16" ht="30" customHeight="1" thickBot="1">
      <c r="A50" s="6">
        <v>36</v>
      </c>
      <c r="B50" s="5">
        <v>37</v>
      </c>
      <c r="C50" s="62" t="s">
        <v>67</v>
      </c>
      <c r="D50" s="63"/>
      <c r="E50" s="63"/>
      <c r="F50" s="64"/>
      <c r="G50" s="65"/>
      <c r="H50" s="66"/>
      <c r="I50" s="4"/>
      <c r="J50" s="13"/>
      <c r="K50" s="13">
        <v>645</v>
      </c>
      <c r="L50" s="58">
        <v>409.7</v>
      </c>
      <c r="M50" s="42"/>
      <c r="N50" s="42">
        <f t="shared" si="0"/>
        <v>0</v>
      </c>
      <c r="O50" s="29">
        <f t="shared" si="1"/>
        <v>409.7</v>
      </c>
      <c r="P50" s="56">
        <f t="shared" si="2"/>
        <v>264256.5</v>
      </c>
    </row>
    <row r="51" spans="1:16" ht="30" customHeight="1" thickBot="1">
      <c r="A51" s="6">
        <v>37</v>
      </c>
      <c r="B51" s="5">
        <v>38</v>
      </c>
      <c r="C51" s="62" t="s">
        <v>68</v>
      </c>
      <c r="D51" s="63"/>
      <c r="E51" s="63"/>
      <c r="F51" s="64"/>
      <c r="G51" s="65"/>
      <c r="H51" s="66"/>
      <c r="I51" s="4"/>
      <c r="J51" s="13"/>
      <c r="K51" s="12">
        <v>1282</v>
      </c>
      <c r="L51" s="58">
        <v>498</v>
      </c>
      <c r="M51" s="42"/>
      <c r="N51" s="42">
        <f t="shared" si="0"/>
        <v>0</v>
      </c>
      <c r="O51" s="29">
        <f t="shared" si="1"/>
        <v>498</v>
      </c>
      <c r="P51" s="56">
        <f t="shared" si="2"/>
        <v>638436</v>
      </c>
    </row>
    <row r="52" spans="1:16" ht="30" customHeight="1" thickBot="1">
      <c r="A52" s="6">
        <v>38</v>
      </c>
      <c r="B52" s="5">
        <v>40</v>
      </c>
      <c r="C52" s="62" t="s">
        <v>69</v>
      </c>
      <c r="D52" s="63"/>
      <c r="E52" s="63"/>
      <c r="F52" s="64"/>
      <c r="G52" s="65"/>
      <c r="H52" s="66"/>
      <c r="I52" s="4"/>
      <c r="J52" s="3"/>
      <c r="K52" s="11">
        <v>13668</v>
      </c>
      <c r="L52" s="59">
        <v>370</v>
      </c>
      <c r="M52" s="43"/>
      <c r="N52" s="42">
        <f t="shared" si="0"/>
        <v>0</v>
      </c>
      <c r="O52" s="29">
        <f t="shared" si="1"/>
        <v>370</v>
      </c>
      <c r="P52" s="56">
        <f t="shared" si="2"/>
        <v>5057160</v>
      </c>
    </row>
    <row r="53" spans="1:16" ht="30" customHeight="1" thickBot="1">
      <c r="A53" s="6">
        <v>39</v>
      </c>
      <c r="B53" s="5">
        <v>41</v>
      </c>
      <c r="C53" s="62" t="s">
        <v>70</v>
      </c>
      <c r="D53" s="63"/>
      <c r="E53" s="63"/>
      <c r="F53" s="64"/>
      <c r="G53" s="65"/>
      <c r="H53" s="66"/>
      <c r="I53" s="4"/>
      <c r="J53" s="3"/>
      <c r="K53" s="10">
        <v>71</v>
      </c>
      <c r="L53" s="60">
        <v>230</v>
      </c>
      <c r="M53" s="44"/>
      <c r="N53" s="42">
        <f t="shared" si="0"/>
        <v>0</v>
      </c>
      <c r="O53" s="29">
        <f t="shared" si="1"/>
        <v>230</v>
      </c>
      <c r="P53" s="56">
        <f t="shared" si="2"/>
        <v>16330</v>
      </c>
    </row>
    <row r="54" spans="1:16" ht="30" customHeight="1" thickBot="1">
      <c r="A54" s="6">
        <v>40</v>
      </c>
      <c r="B54" s="5">
        <v>42</v>
      </c>
      <c r="C54" s="62" t="s">
        <v>71</v>
      </c>
      <c r="D54" s="63"/>
      <c r="E54" s="63"/>
      <c r="F54" s="64"/>
      <c r="G54" s="65"/>
      <c r="H54" s="66"/>
      <c r="I54" s="4"/>
      <c r="J54" s="3"/>
      <c r="K54" s="9">
        <v>6</v>
      </c>
      <c r="L54" s="60">
        <v>520</v>
      </c>
      <c r="M54" s="44"/>
      <c r="N54" s="42">
        <f t="shared" si="0"/>
        <v>0</v>
      </c>
      <c r="O54" s="29">
        <f t="shared" si="1"/>
        <v>520</v>
      </c>
      <c r="P54" s="56">
        <f t="shared" si="2"/>
        <v>3120</v>
      </c>
    </row>
    <row r="55" spans="1:16" ht="30" customHeight="1" thickBot="1">
      <c r="A55" s="6">
        <v>41</v>
      </c>
      <c r="B55" s="5">
        <v>43</v>
      </c>
      <c r="C55" s="62" t="s">
        <v>72</v>
      </c>
      <c r="D55" s="63"/>
      <c r="E55" s="63"/>
      <c r="F55" s="64"/>
      <c r="G55" s="65"/>
      <c r="H55" s="66"/>
      <c r="I55" s="4"/>
      <c r="J55" s="3"/>
      <c r="K55" s="14">
        <v>6645</v>
      </c>
      <c r="L55" s="61">
        <v>198.75</v>
      </c>
      <c r="M55" s="45"/>
      <c r="N55" s="42">
        <f t="shared" si="0"/>
        <v>0</v>
      </c>
      <c r="O55" s="29">
        <f t="shared" si="1"/>
        <v>198.75</v>
      </c>
      <c r="P55" s="56">
        <f t="shared" si="2"/>
        <v>1320693.75</v>
      </c>
    </row>
    <row r="56" spans="1:16" ht="30" customHeight="1" thickBot="1">
      <c r="A56" s="6">
        <v>42</v>
      </c>
      <c r="B56" s="5">
        <v>44</v>
      </c>
      <c r="C56" s="62" t="s">
        <v>73</v>
      </c>
      <c r="D56" s="63"/>
      <c r="E56" s="63"/>
      <c r="F56" s="64"/>
      <c r="G56" s="65"/>
      <c r="H56" s="66"/>
      <c r="I56" s="4"/>
      <c r="J56" s="13"/>
      <c r="K56" s="12">
        <v>3561</v>
      </c>
      <c r="L56" s="58">
        <v>193</v>
      </c>
      <c r="M56" s="42"/>
      <c r="N56" s="42">
        <f t="shared" si="0"/>
        <v>0</v>
      </c>
      <c r="O56" s="29">
        <f t="shared" si="1"/>
        <v>193</v>
      </c>
      <c r="P56" s="56">
        <f t="shared" si="2"/>
        <v>687273</v>
      </c>
    </row>
    <row r="57" spans="1:16" ht="30" customHeight="1" thickBot="1">
      <c r="A57" s="6">
        <v>43</v>
      </c>
      <c r="B57" s="5">
        <v>45</v>
      </c>
      <c r="C57" s="62" t="s">
        <v>74</v>
      </c>
      <c r="D57" s="63"/>
      <c r="E57" s="63"/>
      <c r="F57" s="64"/>
      <c r="G57" s="65"/>
      <c r="H57" s="66"/>
      <c r="I57" s="4"/>
      <c r="J57" s="13"/>
      <c r="K57" s="12">
        <v>50328</v>
      </c>
      <c r="L57" s="58">
        <v>363.43</v>
      </c>
      <c r="M57" s="42"/>
      <c r="N57" s="42">
        <f t="shared" si="0"/>
        <v>0</v>
      </c>
      <c r="O57" s="29">
        <f t="shared" si="1"/>
        <v>363.43</v>
      </c>
      <c r="P57" s="56">
        <f t="shared" si="2"/>
        <v>18290705.039999999</v>
      </c>
    </row>
    <row r="58" spans="1:16" ht="30" customHeight="1" thickBot="1">
      <c r="A58" s="6">
        <v>44</v>
      </c>
      <c r="B58" s="5">
        <v>46</v>
      </c>
      <c r="C58" s="62" t="s">
        <v>75</v>
      </c>
      <c r="D58" s="63"/>
      <c r="E58" s="63"/>
      <c r="F58" s="64"/>
      <c r="G58" s="65"/>
      <c r="H58" s="66"/>
      <c r="I58" s="4"/>
      <c r="J58" s="13"/>
      <c r="K58" s="12">
        <v>57643</v>
      </c>
      <c r="L58" s="58">
        <v>360.43</v>
      </c>
      <c r="M58" s="42"/>
      <c r="N58" s="42">
        <f t="shared" si="0"/>
        <v>0</v>
      </c>
      <c r="O58" s="29">
        <f t="shared" si="1"/>
        <v>360.43</v>
      </c>
      <c r="P58" s="56">
        <f t="shared" si="2"/>
        <v>20776266.490000002</v>
      </c>
    </row>
    <row r="59" spans="1:16" ht="30" customHeight="1" thickBot="1">
      <c r="A59" s="6">
        <v>45</v>
      </c>
      <c r="B59" s="5">
        <v>47</v>
      </c>
      <c r="C59" s="62" t="s">
        <v>76</v>
      </c>
      <c r="D59" s="63"/>
      <c r="E59" s="63"/>
      <c r="F59" s="64"/>
      <c r="G59" s="65"/>
      <c r="H59" s="66"/>
      <c r="I59" s="4"/>
      <c r="J59" s="3"/>
      <c r="K59" s="11">
        <v>3097</v>
      </c>
      <c r="L59" s="59">
        <v>345</v>
      </c>
      <c r="M59" s="43"/>
      <c r="N59" s="42">
        <f t="shared" si="0"/>
        <v>0</v>
      </c>
      <c r="O59" s="29">
        <f t="shared" si="1"/>
        <v>345</v>
      </c>
      <c r="P59" s="56">
        <f t="shared" si="2"/>
        <v>1068465</v>
      </c>
    </row>
    <row r="60" spans="1:16" ht="30" customHeight="1" thickBot="1">
      <c r="A60" s="6">
        <v>46</v>
      </c>
      <c r="B60" s="5">
        <v>48</v>
      </c>
      <c r="C60" s="62" t="s">
        <v>77</v>
      </c>
      <c r="D60" s="63"/>
      <c r="E60" s="63"/>
      <c r="F60" s="64"/>
      <c r="G60" s="65"/>
      <c r="H60" s="66"/>
      <c r="I60" s="4"/>
      <c r="J60" s="3"/>
      <c r="K60" s="10">
        <v>8706</v>
      </c>
      <c r="L60" s="60">
        <v>214.5</v>
      </c>
      <c r="M60" s="44"/>
      <c r="N60" s="42">
        <f t="shared" si="0"/>
        <v>0</v>
      </c>
      <c r="O60" s="29">
        <f t="shared" si="1"/>
        <v>214.5</v>
      </c>
      <c r="P60" s="56">
        <f t="shared" si="2"/>
        <v>1867437</v>
      </c>
    </row>
    <row r="61" spans="1:16" ht="30" customHeight="1" thickBot="1">
      <c r="A61" s="6">
        <v>47</v>
      </c>
      <c r="B61" s="5">
        <v>49</v>
      </c>
      <c r="C61" s="62" t="s">
        <v>78</v>
      </c>
      <c r="D61" s="63"/>
      <c r="E61" s="63"/>
      <c r="F61" s="64"/>
      <c r="G61" s="65"/>
      <c r="H61" s="66"/>
      <c r="I61" s="4"/>
      <c r="J61" s="3"/>
      <c r="K61" s="10">
        <v>9291</v>
      </c>
      <c r="L61" s="60">
        <v>169</v>
      </c>
      <c r="M61" s="44"/>
      <c r="N61" s="42">
        <f t="shared" si="0"/>
        <v>0</v>
      </c>
      <c r="O61" s="29">
        <f t="shared" si="1"/>
        <v>169</v>
      </c>
      <c r="P61" s="56">
        <f t="shared" si="2"/>
        <v>1570179</v>
      </c>
    </row>
    <row r="62" spans="1:16" ht="30" customHeight="1" thickBot="1">
      <c r="A62" s="6">
        <v>48</v>
      </c>
      <c r="B62" s="5">
        <v>50</v>
      </c>
      <c r="C62" s="62" t="s">
        <v>79</v>
      </c>
      <c r="D62" s="63"/>
      <c r="E62" s="63"/>
      <c r="F62" s="64"/>
      <c r="G62" s="65"/>
      <c r="H62" s="66"/>
      <c r="I62" s="4"/>
      <c r="J62" s="3"/>
      <c r="K62" s="9">
        <v>3146</v>
      </c>
      <c r="L62" s="60">
        <v>190</v>
      </c>
      <c r="M62" s="44"/>
      <c r="N62" s="42">
        <f t="shared" si="0"/>
        <v>0</v>
      </c>
      <c r="O62" s="29">
        <f t="shared" si="1"/>
        <v>190</v>
      </c>
      <c r="P62" s="56">
        <f t="shared" si="2"/>
        <v>597740</v>
      </c>
    </row>
    <row r="63" spans="1:16" ht="30" customHeight="1" thickBot="1">
      <c r="A63" s="6">
        <v>49</v>
      </c>
      <c r="B63" s="5">
        <v>51</v>
      </c>
      <c r="C63" s="62" t="s">
        <v>80</v>
      </c>
      <c r="D63" s="63"/>
      <c r="E63" s="63"/>
      <c r="F63" s="64"/>
      <c r="G63" s="65"/>
      <c r="H63" s="66"/>
      <c r="I63" s="4"/>
      <c r="J63" s="3"/>
      <c r="K63" s="8">
        <v>150274</v>
      </c>
      <c r="L63" s="61">
        <v>330</v>
      </c>
      <c r="M63" s="45"/>
      <c r="N63" s="42">
        <f t="shared" si="0"/>
        <v>0</v>
      </c>
      <c r="O63" s="29">
        <f t="shared" si="1"/>
        <v>330</v>
      </c>
      <c r="P63" s="56">
        <f t="shared" si="2"/>
        <v>49590420</v>
      </c>
    </row>
    <row r="64" spans="1:16" ht="30" customHeight="1" thickBot="1">
      <c r="A64" s="6">
        <v>50</v>
      </c>
      <c r="B64" s="5">
        <v>52</v>
      </c>
      <c r="C64" s="62" t="s">
        <v>81</v>
      </c>
      <c r="D64" s="63"/>
      <c r="E64" s="63"/>
      <c r="F64" s="64"/>
      <c r="G64" s="65"/>
      <c r="H64" s="66"/>
      <c r="I64" s="4"/>
      <c r="J64" s="3"/>
      <c r="K64" s="7">
        <v>1117</v>
      </c>
      <c r="L64" s="58">
        <v>420</v>
      </c>
      <c r="M64" s="42"/>
      <c r="N64" s="42">
        <f t="shared" si="0"/>
        <v>0</v>
      </c>
      <c r="O64" s="29">
        <f t="shared" si="1"/>
        <v>420</v>
      </c>
      <c r="P64" s="56">
        <f t="shared" si="2"/>
        <v>469140</v>
      </c>
    </row>
    <row r="65" spans="1:16" ht="30" customHeight="1" thickBot="1">
      <c r="A65" s="6">
        <v>51</v>
      </c>
      <c r="B65" s="5">
        <v>53</v>
      </c>
      <c r="C65" s="62" t="s">
        <v>82</v>
      </c>
      <c r="D65" s="63"/>
      <c r="E65" s="63"/>
      <c r="F65" s="64"/>
      <c r="G65" s="65"/>
      <c r="H65" s="66"/>
      <c r="I65" s="4"/>
      <c r="J65" s="3"/>
      <c r="K65" s="7">
        <v>6330</v>
      </c>
      <c r="L65" s="58">
        <v>200</v>
      </c>
      <c r="M65" s="42"/>
      <c r="N65" s="42">
        <f t="shared" si="0"/>
        <v>0</v>
      </c>
      <c r="O65" s="29">
        <f t="shared" si="1"/>
        <v>200</v>
      </c>
      <c r="P65" s="56">
        <f t="shared" si="2"/>
        <v>1266000</v>
      </c>
    </row>
    <row r="66" spans="1:16" ht="30" customHeight="1" thickBot="1">
      <c r="A66" s="6">
        <v>52</v>
      </c>
      <c r="B66" s="5">
        <v>54</v>
      </c>
      <c r="C66" s="62" t="s">
        <v>83</v>
      </c>
      <c r="D66" s="63"/>
      <c r="E66" s="63"/>
      <c r="F66" s="64"/>
      <c r="G66" s="65"/>
      <c r="H66" s="66"/>
      <c r="I66" s="4"/>
      <c r="J66" s="3"/>
      <c r="K66" s="7">
        <v>9888</v>
      </c>
      <c r="L66" s="58">
        <v>200.13</v>
      </c>
      <c r="M66" s="42"/>
      <c r="N66" s="42">
        <f t="shared" si="0"/>
        <v>0</v>
      </c>
      <c r="O66" s="29">
        <f t="shared" si="1"/>
        <v>200.13</v>
      </c>
      <c r="P66" s="56">
        <f t="shared" si="2"/>
        <v>1978885.44</v>
      </c>
    </row>
    <row r="67" spans="1:16" ht="30" customHeight="1" thickBot="1">
      <c r="A67" s="6">
        <v>53</v>
      </c>
      <c r="B67" s="5">
        <v>55</v>
      </c>
      <c r="C67" s="62" t="s">
        <v>84</v>
      </c>
      <c r="D67" s="63"/>
      <c r="E67" s="63"/>
      <c r="F67" s="64"/>
      <c r="G67" s="65"/>
      <c r="H67" s="66"/>
      <c r="I67" s="4"/>
      <c r="J67" s="3"/>
      <c r="K67" s="7">
        <v>6330</v>
      </c>
      <c r="L67" s="58">
        <v>156.02000000000001</v>
      </c>
      <c r="M67" s="42"/>
      <c r="N67" s="42">
        <f t="shared" si="0"/>
        <v>0</v>
      </c>
      <c r="O67" s="29">
        <f t="shared" si="1"/>
        <v>156.02000000000001</v>
      </c>
      <c r="P67" s="56">
        <f t="shared" si="2"/>
        <v>987606.60000000009</v>
      </c>
    </row>
    <row r="68" spans="1:16" ht="30" customHeight="1" thickBot="1">
      <c r="A68" s="6">
        <v>54</v>
      </c>
      <c r="B68" s="5">
        <v>56</v>
      </c>
      <c r="C68" s="62" t="s">
        <v>82</v>
      </c>
      <c r="D68" s="63"/>
      <c r="E68" s="63"/>
      <c r="F68" s="64"/>
      <c r="G68" s="65"/>
      <c r="H68" s="66"/>
      <c r="I68" s="4"/>
      <c r="J68" s="3"/>
      <c r="K68" s="7">
        <v>6570</v>
      </c>
      <c r="L68" s="58">
        <v>184</v>
      </c>
      <c r="M68" s="42"/>
      <c r="N68" s="42">
        <f t="shared" si="0"/>
        <v>0</v>
      </c>
      <c r="O68" s="29">
        <f t="shared" si="1"/>
        <v>184</v>
      </c>
      <c r="P68" s="56">
        <f t="shared" si="2"/>
        <v>1208880</v>
      </c>
    </row>
    <row r="69" spans="1:16" ht="30" customHeight="1" thickBot="1">
      <c r="A69" s="6">
        <v>55</v>
      </c>
      <c r="B69" s="5">
        <v>57</v>
      </c>
      <c r="C69" s="62" t="s">
        <v>83</v>
      </c>
      <c r="D69" s="63"/>
      <c r="E69" s="63"/>
      <c r="F69" s="64"/>
      <c r="G69" s="65"/>
      <c r="H69" s="66"/>
      <c r="I69" s="4"/>
      <c r="J69" s="3"/>
      <c r="K69" s="2">
        <v>6570</v>
      </c>
      <c r="L69" s="58">
        <v>196</v>
      </c>
      <c r="M69" s="42"/>
      <c r="N69" s="42">
        <f t="shared" si="0"/>
        <v>0</v>
      </c>
      <c r="O69" s="29">
        <f t="shared" si="1"/>
        <v>196</v>
      </c>
      <c r="P69" s="56">
        <f t="shared" si="2"/>
        <v>1287720</v>
      </c>
    </row>
    <row r="70" spans="1:16" ht="30" customHeight="1" thickBot="1">
      <c r="A70" s="6">
        <v>56</v>
      </c>
      <c r="B70" s="5">
        <v>58</v>
      </c>
      <c r="C70" s="62" t="s">
        <v>85</v>
      </c>
      <c r="D70" s="63"/>
      <c r="E70" s="63"/>
      <c r="F70" s="64"/>
      <c r="G70" s="65"/>
      <c r="H70" s="66"/>
      <c r="I70" s="4"/>
      <c r="J70" s="3"/>
      <c r="K70" s="2">
        <v>8496</v>
      </c>
      <c r="L70" s="58">
        <v>179.5</v>
      </c>
      <c r="M70" s="42"/>
      <c r="N70" s="42">
        <f t="shared" si="0"/>
        <v>0</v>
      </c>
      <c r="O70" s="29">
        <f t="shared" si="1"/>
        <v>179.5</v>
      </c>
      <c r="P70" s="56">
        <f t="shared" si="2"/>
        <v>1525032</v>
      </c>
    </row>
    <row r="71" spans="1:16" ht="30" customHeight="1" thickBot="1">
      <c r="A71" s="6">
        <v>57</v>
      </c>
      <c r="B71" s="5">
        <v>59</v>
      </c>
      <c r="C71" s="62" t="s">
        <v>65</v>
      </c>
      <c r="D71" s="63"/>
      <c r="E71" s="63"/>
      <c r="F71" s="64"/>
      <c r="G71" s="65"/>
      <c r="H71" s="66"/>
      <c r="I71" s="4"/>
      <c r="J71" s="3"/>
      <c r="K71" s="2">
        <v>231</v>
      </c>
      <c r="L71" s="58">
        <v>213.9</v>
      </c>
      <c r="M71" s="42"/>
      <c r="N71" s="42">
        <f t="shared" si="0"/>
        <v>0</v>
      </c>
      <c r="O71" s="29">
        <f t="shared" si="1"/>
        <v>213.9</v>
      </c>
      <c r="P71" s="56">
        <f t="shared" si="2"/>
        <v>49410.9</v>
      </c>
    </row>
    <row r="72" spans="1:16" ht="30" customHeight="1" thickBot="1">
      <c r="A72" s="6">
        <v>58</v>
      </c>
      <c r="B72" s="5">
        <v>60</v>
      </c>
      <c r="C72" s="62" t="s">
        <v>82</v>
      </c>
      <c r="D72" s="63"/>
      <c r="E72" s="63"/>
      <c r="F72" s="64"/>
      <c r="G72" s="65"/>
      <c r="H72" s="66"/>
      <c r="I72" s="4"/>
      <c r="J72" s="3"/>
      <c r="K72" s="2">
        <v>51</v>
      </c>
      <c r="L72" s="58">
        <v>222.87</v>
      </c>
      <c r="M72" s="42"/>
      <c r="N72" s="47">
        <f t="shared" si="0"/>
        <v>0</v>
      </c>
      <c r="O72" s="29">
        <f t="shared" si="1"/>
        <v>222.87</v>
      </c>
      <c r="P72" s="56">
        <f t="shared" si="2"/>
        <v>11366.37</v>
      </c>
    </row>
    <row r="73" spans="1:16" ht="15.75" thickBot="1">
      <c r="N73" s="46"/>
      <c r="O73" s="25" t="s">
        <v>88</v>
      </c>
      <c r="P73" s="56">
        <f>SUM(P15:P72)</f>
        <v>298276696.26000005</v>
      </c>
    </row>
    <row r="74" spans="1:16" ht="15.75" thickBot="1">
      <c r="N74" s="46"/>
      <c r="O74" s="25" t="s">
        <v>89</v>
      </c>
      <c r="P74" s="57">
        <f>P73*0.16</f>
        <v>47724271.401600011</v>
      </c>
    </row>
    <row r="75" spans="1:16" ht="15.75" thickBot="1">
      <c r="O75" s="25" t="s">
        <v>90</v>
      </c>
      <c r="P75" s="57">
        <f>P73+P74</f>
        <v>346000967.66160005</v>
      </c>
    </row>
    <row r="76" spans="1:16" ht="15.75" thickBot="1"/>
    <row r="77" spans="1:16" ht="29.25" customHeight="1" thickBot="1">
      <c r="A77" s="38" t="s">
        <v>91</v>
      </c>
      <c r="G77" s="98"/>
      <c r="H77" s="99"/>
      <c r="I77" s="99"/>
      <c r="J77" s="99"/>
      <c r="K77" s="99"/>
      <c r="L77" s="99"/>
      <c r="M77" s="99"/>
      <c r="N77" s="99"/>
      <c r="O77" s="99"/>
      <c r="P77" s="99"/>
    </row>
    <row r="79" spans="1:16">
      <c r="A79" s="33" t="s">
        <v>4</v>
      </c>
      <c r="B79" s="33"/>
      <c r="C79" s="33"/>
      <c r="D79" s="33"/>
      <c r="E79" s="33"/>
      <c r="F79" s="33"/>
      <c r="G79" s="30"/>
      <c r="H79" s="34"/>
      <c r="I79" s="34"/>
      <c r="J79" s="39"/>
      <c r="K79" s="39"/>
      <c r="L79" s="39"/>
      <c r="M79" s="39"/>
      <c r="N79" s="39"/>
      <c r="O79" s="40"/>
      <c r="P79" s="39"/>
    </row>
    <row r="80" spans="1:16">
      <c r="A80" s="33" t="s">
        <v>3</v>
      </c>
      <c r="B80" s="33"/>
      <c r="C80" s="33"/>
      <c r="D80" s="33"/>
      <c r="E80" s="33"/>
      <c r="F80" s="33"/>
      <c r="G80" s="33"/>
      <c r="H80" s="34"/>
      <c r="I80" s="34"/>
      <c r="J80" s="39"/>
      <c r="K80" s="39"/>
      <c r="L80" s="39"/>
      <c r="M80" s="39"/>
      <c r="N80" s="39"/>
      <c r="O80" s="40"/>
      <c r="P80" s="39"/>
    </row>
    <row r="81" spans="1:16" ht="22.5" customHeight="1">
      <c r="A81" s="100" t="s">
        <v>2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</row>
    <row r="82" spans="1:16" ht="22.5" customHeight="1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</row>
    <row r="83" spans="1:16">
      <c r="A83" s="31"/>
      <c r="B83" s="31"/>
      <c r="C83" s="31"/>
      <c r="D83" s="96" t="s">
        <v>1</v>
      </c>
      <c r="E83" s="96"/>
      <c r="F83" s="96"/>
      <c r="G83" s="96"/>
      <c r="H83" s="96"/>
      <c r="I83" s="96"/>
      <c r="J83" s="96"/>
      <c r="K83" s="96"/>
    </row>
    <row r="84" spans="1:16">
      <c r="A84" s="31"/>
      <c r="B84" s="31"/>
      <c r="C84" s="31"/>
      <c r="D84" s="36"/>
      <c r="E84" s="36"/>
      <c r="F84" s="36"/>
      <c r="G84" s="36"/>
      <c r="H84" s="36"/>
      <c r="I84" s="36"/>
      <c r="J84" s="36"/>
      <c r="K84" s="36"/>
    </row>
    <row r="85" spans="1:16">
      <c r="A85" s="31"/>
      <c r="B85" s="31"/>
      <c r="C85" s="31"/>
      <c r="D85" s="36"/>
      <c r="E85" s="36"/>
      <c r="F85" s="36"/>
      <c r="G85" s="36"/>
      <c r="H85" s="36"/>
      <c r="I85" s="36"/>
      <c r="J85" s="36"/>
      <c r="K85" s="36"/>
    </row>
    <row r="86" spans="1:16">
      <c r="A86" s="31"/>
      <c r="B86" s="31"/>
      <c r="C86" s="31"/>
      <c r="D86" s="36"/>
      <c r="E86" s="36"/>
      <c r="F86" s="36"/>
      <c r="G86" s="36"/>
      <c r="H86" s="36"/>
      <c r="I86" s="36"/>
      <c r="J86" s="36"/>
      <c r="K86" s="36"/>
    </row>
    <row r="87" spans="1:16">
      <c r="A87" s="32"/>
      <c r="B87" s="30"/>
      <c r="C87" s="30"/>
      <c r="D87" s="97" t="s">
        <v>0</v>
      </c>
      <c r="E87" s="97"/>
      <c r="F87" s="97"/>
      <c r="G87" s="97"/>
      <c r="H87" s="97"/>
      <c r="I87" s="97"/>
      <c r="J87" s="97"/>
      <c r="K87" s="97"/>
    </row>
    <row r="91" spans="1:16">
      <c r="A91" s="41" t="s">
        <v>92</v>
      </c>
    </row>
    <row r="92" spans="1:16">
      <c r="A92" s="33" t="s">
        <v>93</v>
      </c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</row>
    <row r="93" spans="1:16" ht="15" customHeight="1">
      <c r="A93" s="33" t="s">
        <v>94</v>
      </c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</row>
    <row r="94" spans="1:16" ht="14.25" customHeight="1">
      <c r="A94" s="33" t="s">
        <v>95</v>
      </c>
    </row>
    <row r="95" spans="1:16">
      <c r="A95" s="33" t="s">
        <v>96</v>
      </c>
    </row>
    <row r="96" spans="1:16">
      <c r="A96" s="33" t="s">
        <v>97</v>
      </c>
    </row>
    <row r="97" spans="1:1">
      <c r="A97" s="33" t="s">
        <v>98</v>
      </c>
    </row>
    <row r="98" spans="1:1">
      <c r="A98" s="33" t="s">
        <v>99</v>
      </c>
    </row>
  </sheetData>
  <mergeCells count="139">
    <mergeCell ref="D83:K83"/>
    <mergeCell ref="D87:K87"/>
    <mergeCell ref="O10:P10"/>
    <mergeCell ref="J8:K8"/>
    <mergeCell ref="A9:B9"/>
    <mergeCell ref="C9:P9"/>
    <mergeCell ref="G77:P77"/>
    <mergeCell ref="A81:P81"/>
    <mergeCell ref="C18:F18"/>
    <mergeCell ref="C20:F20"/>
    <mergeCell ref="C19:F19"/>
    <mergeCell ref="C21:F21"/>
    <mergeCell ref="C27:F27"/>
    <mergeCell ref="C28:F28"/>
    <mergeCell ref="C29:F29"/>
    <mergeCell ref="C30:F30"/>
    <mergeCell ref="C31:F31"/>
    <mergeCell ref="C22:F22"/>
    <mergeCell ref="C23:F23"/>
    <mergeCell ref="C24:F24"/>
    <mergeCell ref="C26:F26"/>
    <mergeCell ref="A1:E2"/>
    <mergeCell ref="C14:F14"/>
    <mergeCell ref="C15:F15"/>
    <mergeCell ref="C16:F16"/>
    <mergeCell ref="C17:F17"/>
    <mergeCell ref="A3:P3"/>
    <mergeCell ref="A4:P4"/>
    <mergeCell ref="A6:C6"/>
    <mergeCell ref="D6:J6"/>
    <mergeCell ref="A7:C8"/>
    <mergeCell ref="D7:I8"/>
    <mergeCell ref="J7:K7"/>
    <mergeCell ref="L7:M8"/>
    <mergeCell ref="B10:D10"/>
    <mergeCell ref="F10:G10"/>
    <mergeCell ref="I10:K10"/>
    <mergeCell ref="L10:M10"/>
    <mergeCell ref="G14:H14"/>
    <mergeCell ref="G15:H15"/>
    <mergeCell ref="G16:H16"/>
    <mergeCell ref="G17:H17"/>
    <mergeCell ref="C25:F25"/>
    <mergeCell ref="C38:F38"/>
    <mergeCell ref="C37:F37"/>
    <mergeCell ref="C39:F39"/>
    <mergeCell ref="C40:F40"/>
    <mergeCell ref="C32:F32"/>
    <mergeCell ref="C33:F33"/>
    <mergeCell ref="C34:F34"/>
    <mergeCell ref="C36:F36"/>
    <mergeCell ref="C35:F35"/>
    <mergeCell ref="C52:F52"/>
    <mergeCell ref="C53:F53"/>
    <mergeCell ref="C46:F46"/>
    <mergeCell ref="C47:F47"/>
    <mergeCell ref="C48:F48"/>
    <mergeCell ref="C50:F50"/>
    <mergeCell ref="C49:F49"/>
    <mergeCell ref="C41:F41"/>
    <mergeCell ref="C42:F42"/>
    <mergeCell ref="C43:F43"/>
    <mergeCell ref="C44:F44"/>
    <mergeCell ref="C45:F45"/>
    <mergeCell ref="G18:H18"/>
    <mergeCell ref="C68:F68"/>
    <mergeCell ref="C69:F69"/>
    <mergeCell ref="C70:F70"/>
    <mergeCell ref="C71:F71"/>
    <mergeCell ref="C63:F63"/>
    <mergeCell ref="C64:F64"/>
    <mergeCell ref="C65:F65"/>
    <mergeCell ref="C66:F66"/>
    <mergeCell ref="C67:F67"/>
    <mergeCell ref="C59:F59"/>
    <mergeCell ref="C61:F61"/>
    <mergeCell ref="C60:F60"/>
    <mergeCell ref="C62:F62"/>
    <mergeCell ref="C54:F54"/>
    <mergeCell ref="C55:F55"/>
    <mergeCell ref="C56:F56"/>
    <mergeCell ref="C57:F57"/>
    <mergeCell ref="C58:F58"/>
    <mergeCell ref="C51:F51"/>
    <mergeCell ref="G24:H24"/>
    <mergeCell ref="G25:H25"/>
    <mergeCell ref="G26:H26"/>
    <mergeCell ref="G27:H27"/>
    <mergeCell ref="G29:H29"/>
    <mergeCell ref="G30:H30"/>
    <mergeCell ref="G31:H31"/>
    <mergeCell ref="G32:H32"/>
    <mergeCell ref="G33:H33"/>
    <mergeCell ref="G45:H45"/>
    <mergeCell ref="G46:H46"/>
    <mergeCell ref="G28:H28"/>
    <mergeCell ref="G19:H19"/>
    <mergeCell ref="G20:H20"/>
    <mergeCell ref="G21:H21"/>
    <mergeCell ref="G22:H22"/>
    <mergeCell ref="G23:H23"/>
    <mergeCell ref="G34:H34"/>
    <mergeCell ref="G35:H35"/>
    <mergeCell ref="G36:H36"/>
    <mergeCell ref="G47:H47"/>
    <mergeCell ref="G48:H48"/>
    <mergeCell ref="G39:H39"/>
    <mergeCell ref="G40:H40"/>
    <mergeCell ref="G41:H41"/>
    <mergeCell ref="G42:H42"/>
    <mergeCell ref="G43:H43"/>
    <mergeCell ref="G44:H44"/>
    <mergeCell ref="G37:H37"/>
    <mergeCell ref="G38:H38"/>
    <mergeCell ref="G49:H49"/>
    <mergeCell ref="G50:H50"/>
    <mergeCell ref="G51:H51"/>
    <mergeCell ref="G52:H52"/>
    <mergeCell ref="G53:H53"/>
    <mergeCell ref="G64:H64"/>
    <mergeCell ref="G65:H65"/>
    <mergeCell ref="G66:H66"/>
    <mergeCell ref="G67:H67"/>
    <mergeCell ref="G59:H59"/>
    <mergeCell ref="G60:H60"/>
    <mergeCell ref="G61:H61"/>
    <mergeCell ref="G62:H62"/>
    <mergeCell ref="G63:H63"/>
    <mergeCell ref="C72:F72"/>
    <mergeCell ref="G69:H69"/>
    <mergeCell ref="G70:H70"/>
    <mergeCell ref="G71:H71"/>
    <mergeCell ref="G72:H72"/>
    <mergeCell ref="G54:H54"/>
    <mergeCell ref="G55:H55"/>
    <mergeCell ref="G56:H56"/>
    <mergeCell ref="G57:H57"/>
    <mergeCell ref="G58:H58"/>
    <mergeCell ref="G68:H68"/>
  </mergeCells>
  <pageMargins left="0.35433070866141736" right="0.27559055118110237" top="0.74803149606299213" bottom="0.59055118110236227" header="0.31496062992125984" footer="0.31496062992125984"/>
  <pageSetup scale="70" orientation="landscape" r:id="rId1"/>
  <headerFooter>
    <oddFooter xml:space="preserve">&amp;R&amp;P/&amp;N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Socorro Mendoza Morales</dc:creator>
  <cp:lastModifiedBy>Socorro Mendoza Morales</cp:lastModifiedBy>
  <cp:lastPrinted>2017-07-26T00:15:38Z</cp:lastPrinted>
  <dcterms:created xsi:type="dcterms:W3CDTF">2017-07-21T22:40:14Z</dcterms:created>
  <dcterms:modified xsi:type="dcterms:W3CDTF">2017-07-26T00:17:35Z</dcterms:modified>
</cp:coreProperties>
</file>